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пок.'!$23:$25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пок.'!$A$1:$AC$117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fileRecoveryPr autoRecover="0"/>
</workbook>
</file>

<file path=xl/calcChain.xml><?xml version="1.0" encoding="utf-8"?>
<calcChain xmlns="http://schemas.openxmlformats.org/spreadsheetml/2006/main">
  <c r="E65" i="20"/>
  <c r="T23" i="9"/>
  <c r="H34" i="18"/>
  <c r="H36"/>
  <c r="G28" i="19"/>
  <c r="G34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1" i="14"/>
  <c r="K48"/>
  <c r="E41" i="20"/>
  <c r="E49"/>
  <c r="F100" i="14"/>
  <c r="F96"/>
  <c r="F83"/>
  <c r="F88" s="1"/>
  <c r="F76"/>
  <c r="F74"/>
  <c r="F71"/>
  <c r="F67"/>
  <c r="F62"/>
  <c r="F59"/>
  <c r="F58"/>
  <c r="F56"/>
  <c r="F55"/>
  <c r="C78" i="20"/>
  <c r="F50" i="14" s="1"/>
  <c r="F47"/>
  <c r="F46"/>
  <c r="F45"/>
  <c r="F44"/>
  <c r="C68" i="20"/>
  <c r="F42" i="14" s="1"/>
  <c r="C65" i="20"/>
  <c r="F41" i="14" s="1"/>
  <c r="F40"/>
  <c r="F39"/>
  <c r="F38"/>
  <c r="F37"/>
  <c r="C17" i="20"/>
  <c r="C60" s="1"/>
  <c r="E100" i="14"/>
  <c r="E96"/>
  <c r="E83"/>
  <c r="E88"/>
  <c r="E76"/>
  <c r="E74"/>
  <c r="E71"/>
  <c r="E67"/>
  <c r="E62"/>
  <c r="E59"/>
  <c r="E58"/>
  <c r="E57"/>
  <c r="E56"/>
  <c r="E55"/>
  <c r="E47"/>
  <c r="E46"/>
  <c r="E45"/>
  <c r="E44"/>
  <c r="E42"/>
  <c r="E40"/>
  <c r="E39"/>
  <c r="E38"/>
  <c r="E37"/>
  <c r="D100"/>
  <c r="D96"/>
  <c r="D91"/>
  <c r="D83"/>
  <c r="D88"/>
  <c r="D74"/>
  <c r="D71"/>
  <c r="D67"/>
  <c r="D62"/>
  <c r="D59"/>
  <c r="D58"/>
  <c r="D57"/>
  <c r="D56"/>
  <c r="D55"/>
  <c r="D47"/>
  <c r="D46"/>
  <c r="D45"/>
  <c r="D44"/>
  <c r="D43"/>
  <c r="D42"/>
  <c r="D41"/>
  <c r="D40"/>
  <c r="D39"/>
  <c r="D38"/>
  <c r="D37"/>
  <c r="D8" i="20"/>
  <c r="D17" s="1"/>
  <c r="D60" s="1"/>
  <c r="D26"/>
  <c r="D18" s="1"/>
  <c r="D35" i="19"/>
  <c r="C35"/>
  <c r="D61" i="14" s="1"/>
  <c r="C30" i="19"/>
  <c r="D20"/>
  <c r="D76" i="20"/>
  <c r="D78"/>
  <c r="D77"/>
  <c r="I44" i="14"/>
  <c r="K44"/>
  <c r="C44"/>
  <c r="C45"/>
  <c r="C46"/>
  <c r="C47"/>
  <c r="K35"/>
  <c r="D53" i="20"/>
  <c r="C53"/>
  <c r="C33" i="14"/>
  <c r="C28"/>
  <c r="C27"/>
  <c r="C18" i="20"/>
  <c r="C30" i="14" s="1"/>
  <c r="D98" i="20"/>
  <c r="Q84"/>
  <c r="P84"/>
  <c r="D89"/>
  <c r="O53" i="9"/>
  <c r="Q53"/>
  <c r="S53"/>
  <c r="M46"/>
  <c r="G53"/>
  <c r="I53"/>
  <c r="K53"/>
  <c r="E53"/>
  <c r="C20" i="19"/>
  <c r="Q23" i="9"/>
  <c r="V11"/>
  <c r="N11"/>
  <c r="R11"/>
  <c r="Q60" i="10"/>
  <c r="Z100" i="14"/>
  <c r="AA100"/>
  <c r="AB100"/>
  <c r="AC100"/>
  <c r="Z96"/>
  <c r="AA96"/>
  <c r="AB96"/>
  <c r="AC96"/>
  <c r="C100"/>
  <c r="I100"/>
  <c r="K100"/>
  <c r="C96"/>
  <c r="I96"/>
  <c r="K96"/>
  <c r="D75" i="10"/>
  <c r="G75"/>
  <c r="P75"/>
  <c r="S75" s="1"/>
  <c r="S72"/>
  <c r="S69"/>
  <c r="S66"/>
  <c r="S51"/>
  <c r="P51"/>
  <c r="G51"/>
  <c r="D51"/>
  <c r="C105" i="14"/>
  <c r="C91"/>
  <c r="I37"/>
  <c r="I38"/>
  <c r="I39"/>
  <c r="I40"/>
  <c r="I45"/>
  <c r="I46"/>
  <c r="I47"/>
  <c r="K37"/>
  <c r="K38"/>
  <c r="K39"/>
  <c r="K40"/>
  <c r="K45"/>
  <c r="K46"/>
  <c r="K47"/>
  <c r="C41" i="20"/>
  <c r="C49"/>
  <c r="C79" s="1"/>
  <c r="C38" i="14"/>
  <c r="C40"/>
  <c r="C37"/>
  <c r="C39"/>
  <c r="C41"/>
  <c r="C42"/>
  <c r="D86" i="20"/>
  <c r="D88"/>
  <c r="E86"/>
  <c r="E88"/>
  <c r="C85"/>
  <c r="C87"/>
  <c r="C86"/>
  <c r="C88"/>
  <c r="K83" i="14"/>
  <c r="K88" s="1"/>
  <c r="C83"/>
  <c r="C88" s="1"/>
  <c r="I74"/>
  <c r="I71"/>
  <c r="K66"/>
  <c r="K71"/>
  <c r="C14" i="18"/>
  <c r="C22"/>
  <c r="C40"/>
  <c r="C45"/>
  <c r="C51" s="1"/>
  <c r="C55"/>
  <c r="C53"/>
  <c r="C62"/>
  <c r="C60"/>
  <c r="C71" i="14"/>
  <c r="I67"/>
  <c r="K67"/>
  <c r="C67"/>
  <c r="I70"/>
  <c r="I69"/>
  <c r="C32" i="18"/>
  <c r="C26"/>
  <c r="C40" i="19"/>
  <c r="I62" i="14"/>
  <c r="K62"/>
  <c r="C62"/>
  <c r="K59"/>
  <c r="C59"/>
  <c r="I58"/>
  <c r="K58"/>
  <c r="C58"/>
  <c r="I57"/>
  <c r="K57"/>
  <c r="C57"/>
  <c r="I56"/>
  <c r="K56"/>
  <c r="C56"/>
  <c r="I55"/>
  <c r="K55"/>
  <c r="C55"/>
  <c r="C52"/>
  <c r="F40" i="19"/>
  <c r="G40" s="1"/>
  <c r="D40"/>
  <c r="E40"/>
  <c r="D30"/>
  <c r="F23"/>
  <c r="G23" s="1"/>
  <c r="F24"/>
  <c r="G24" s="1"/>
  <c r="F26"/>
  <c r="G26" s="1"/>
  <c r="F27"/>
  <c r="G27" s="1"/>
  <c r="F36"/>
  <c r="G36" s="1"/>
  <c r="F37"/>
  <c r="G37" s="1"/>
  <c r="F41"/>
  <c r="G41" s="1"/>
  <c r="F42"/>
  <c r="G42" s="1"/>
  <c r="C8"/>
  <c r="N8"/>
  <c r="O8"/>
  <c r="P8"/>
  <c r="M8"/>
  <c r="F8" s="1"/>
  <c r="D8"/>
  <c r="E8"/>
  <c r="AA43" i="14"/>
  <c r="AB43"/>
  <c r="AC43"/>
  <c r="I50"/>
  <c r="K50"/>
  <c r="O88" i="20"/>
  <c r="F88" s="1"/>
  <c r="P88"/>
  <c r="Q88"/>
  <c r="O87"/>
  <c r="F87" s="1"/>
  <c r="P87"/>
  <c r="Q87"/>
  <c r="M87"/>
  <c r="D87"/>
  <c r="E87"/>
  <c r="O86"/>
  <c r="P86"/>
  <c r="Q86"/>
  <c r="Q89" s="1"/>
  <c r="O85"/>
  <c r="P85"/>
  <c r="Q85"/>
  <c r="M85"/>
  <c r="D85"/>
  <c r="E85"/>
  <c r="D41"/>
  <c r="D68"/>
  <c r="I42" i="14" s="1"/>
  <c r="E68" i="20"/>
  <c r="K42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68"/>
  <c r="P68"/>
  <c r="Q68"/>
  <c r="D49"/>
  <c r="F50"/>
  <c r="F51"/>
  <c r="F52"/>
  <c r="O49"/>
  <c r="P49"/>
  <c r="Q49"/>
  <c r="D65"/>
  <c r="I41" i="14" s="1"/>
  <c r="K41"/>
  <c r="F61" i="20"/>
  <c r="F63"/>
  <c r="F66"/>
  <c r="F67"/>
  <c r="F73"/>
  <c r="F74"/>
  <c r="M65"/>
  <c r="O65"/>
  <c r="P65"/>
  <c r="Q65"/>
  <c r="C98"/>
  <c r="F39"/>
  <c r="F37"/>
  <c r="F35"/>
  <c r="F34"/>
  <c r="F31"/>
  <c r="F30"/>
  <c r="F24"/>
  <c r="F23"/>
  <c r="F22"/>
  <c r="F21"/>
  <c r="F12" i="19"/>
  <c r="F13"/>
  <c r="F15"/>
  <c r="F16"/>
  <c r="F17"/>
  <c r="G32" i="9"/>
  <c r="G33"/>
  <c r="G34"/>
  <c r="G35"/>
  <c r="AF32"/>
  <c r="AF36" s="1"/>
  <c r="AG32"/>
  <c r="AE32" s="1"/>
  <c r="AH32"/>
  <c r="AI32"/>
  <c r="AF33"/>
  <c r="AG33"/>
  <c r="AH33"/>
  <c r="AI33"/>
  <c r="AF34"/>
  <c r="AG34"/>
  <c r="AH34"/>
  <c r="AI34"/>
  <c r="AE34"/>
  <c r="AF35"/>
  <c r="AG35"/>
  <c r="AH35"/>
  <c r="AI35"/>
  <c r="AE35" s="1"/>
  <c r="L32"/>
  <c r="L33"/>
  <c r="L34"/>
  <c r="L35"/>
  <c r="Q32"/>
  <c r="Q36" s="1"/>
  <c r="Q33"/>
  <c r="Q34"/>
  <c r="Q35"/>
  <c r="V32"/>
  <c r="V33"/>
  <c r="V34"/>
  <c r="V35"/>
  <c r="V36"/>
  <c r="F14" i="19"/>
  <c r="F11"/>
  <c r="F10"/>
  <c r="F9"/>
  <c r="M52" i="9"/>
  <c r="M51"/>
  <c r="M50"/>
  <c r="M49"/>
  <c r="M48"/>
  <c r="M47"/>
  <c r="AH36"/>
  <c r="AG36"/>
  <c r="AD36"/>
  <c r="AC36"/>
  <c r="AB36"/>
  <c r="AA36"/>
  <c r="U36"/>
  <c r="T36"/>
  <c r="S36"/>
  <c r="R36"/>
  <c r="P36"/>
  <c r="O36"/>
  <c r="N36"/>
  <c r="M36"/>
  <c r="K36"/>
  <c r="J36"/>
  <c r="I36"/>
  <c r="H36"/>
  <c r="G12" i="3"/>
  <c r="B36" i="14"/>
  <c r="O84" i="20"/>
  <c r="I43" i="14"/>
  <c r="I76"/>
  <c r="K69"/>
  <c r="P89" i="20"/>
  <c r="M77"/>
  <c r="K43" i="14"/>
  <c r="C68" i="18"/>
  <c r="D70" i="14" s="1"/>
  <c r="E41"/>
  <c r="E70"/>
  <c r="AE33" i="9" l="1"/>
  <c r="AE36" s="1"/>
  <c r="G36"/>
  <c r="C50" i="14"/>
  <c r="AI36" i="9"/>
  <c r="D43" i="19"/>
  <c r="C19" i="18"/>
  <c r="F70" i="14"/>
  <c r="L36" i="9"/>
  <c r="L37" s="1"/>
  <c r="F85" i="20"/>
  <c r="C61" i="14"/>
  <c r="C70"/>
  <c r="E50"/>
  <c r="M53" i="9"/>
  <c r="C29" i="14"/>
  <c r="C80" i="20"/>
  <c r="C43" i="19"/>
  <c r="C64" i="14" s="1"/>
  <c r="D50"/>
  <c r="E71" i="20"/>
  <c r="F49"/>
  <c r="C83"/>
  <c r="C89" s="1"/>
  <c r="F35" i="14" s="1"/>
  <c r="F36" s="1"/>
  <c r="C71" i="20"/>
  <c r="C34" i="14"/>
  <c r="C43" s="1"/>
  <c r="F65" i="20"/>
  <c r="F68"/>
  <c r="F86"/>
  <c r="E35" i="14"/>
  <c r="E36" s="1"/>
  <c r="D64"/>
  <c r="C38" i="18"/>
  <c r="Q37" i="9"/>
  <c r="V37"/>
  <c r="K70" i="14"/>
  <c r="K72" s="1"/>
  <c r="E69"/>
  <c r="C69"/>
  <c r="F69"/>
  <c r="D69"/>
  <c r="C35" l="1"/>
  <c r="C36" s="1"/>
  <c r="G37" i="9"/>
  <c r="AE37" s="1"/>
  <c r="K49" i="14"/>
  <c r="C77" i="20"/>
  <c r="C76"/>
  <c r="F68" i="14"/>
  <c r="D68"/>
  <c r="C69" i="18"/>
  <c r="C72" s="1"/>
  <c r="E68" i="14"/>
  <c r="C68"/>
  <c r="C72" s="1"/>
  <c r="C49" l="1"/>
  <c r="D49"/>
  <c r="D48"/>
  <c r="D76" s="1"/>
  <c r="C18" i="19"/>
  <c r="C48" i="14"/>
  <c r="C76" s="1"/>
</calcChain>
</file>

<file path=xl/sharedStrings.xml><?xml version="1.0" encoding="utf-8"?>
<sst xmlns="http://schemas.openxmlformats.org/spreadsheetml/2006/main" count="964" uniqueCount="454">
  <si>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</si>
  <si>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</si>
  <si>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</si>
  <si>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</si>
  <si>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</si>
  <si>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</si>
  <si>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</si>
  <si>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</si>
  <si>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</si>
  <si>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</si>
  <si>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</si>
  <si>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</si>
  <si>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</si>
  <si>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</si>
  <si>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</si>
  <si>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</si>
  <si>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</si>
  <si>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</si>
  <si>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</si>
  <si>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</si>
  <si>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</si>
  <si>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</si>
  <si>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</si>
  <si>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</si>
  <si>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</si>
  <si>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</si>
  <si>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</si>
  <si>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</si>
  <si>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</si>
  <si>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</si>
  <si>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</si>
  <si>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</si>
  <si>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</si>
  <si>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</si>
  <si>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</si>
  <si>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</si>
  <si>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</si>
  <si>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</si>
  <si>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</si>
  <si>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</si>
  <si>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</si>
  <si>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</si>
  <si>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</si>
  <si>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</si>
  <si>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</si>
  <si>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</si>
  <si>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</si>
  <si>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</si>
  <si>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</si>
  <si>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</si>
  <si>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</si>
  <si>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</si>
  <si>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</si>
  <si>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</si>
  <si>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</si>
  <si>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</si>
  <si>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</si>
  <si>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</si>
  <si>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</si>
  <si>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</si>
  <si>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</si>
  <si>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</si>
  <si>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</si>
  <si>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</si>
  <si>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</si>
  <si>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</si>
  <si>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</si>
  <si>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</si>
  <si>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</si>
  <si>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</si>
  <si>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</si>
  <si>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</si>
  <si>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</si>
  <si>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</si>
  <si>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</si>
  <si>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</si>
  <si>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</si>
  <si>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</si>
  <si>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</si>
  <si>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</si>
  <si>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</si>
  <si>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</si>
  <si>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</si>
  <si>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</si>
  <si>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</si>
  <si>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</si>
  <si>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</si>
  <si>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</si>
  <si>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</si>
  <si>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</si>
  <si>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</si>
  <si>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</si>
  <si>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</si>
  <si>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</si>
  <si>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</si>
  <si>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</si>
  <si>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</si>
  <si>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</si>
  <si>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</si>
  <si>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</si>
  <si>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</si>
  <si>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</si>
  <si>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</si>
  <si>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</si>
  <si>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</si>
  <si>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</si>
  <si>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</si>
  <si>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</si>
  <si>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</si>
  <si>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</si>
  <si>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</si>
  <si>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</si>
  <si>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</si>
  <si>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</si>
  <si>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</si>
  <si>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</si>
  <si>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</si>
  <si>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</si>
  <si>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</si>
  <si>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</si>
  <si>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</si>
  <si>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</si>
  <si>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</si>
  <si>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</si>
  <si>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</si>
  <si>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</si>
  <si>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</si>
  <si>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</si>
  <si>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</si>
  <si>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</si>
  <si>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</si>
  <si>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</si>
  <si>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</si>
  <si>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</si>
  <si>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</si>
  <si>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</si>
  <si>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</si>
  <si>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</si>
  <si>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</si>
  <si>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</si>
  <si>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</si>
  <si>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</si>
  <si>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</si>
  <si>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</si>
  <si>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</si>
  <si>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</si>
  <si>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</si>
  <si>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</si>
  <si>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</si>
  <si>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</si>
  <si>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</si>
  <si>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</si>
  <si>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</si>
  <si>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</si>
  <si>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</si>
  <si>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</si>
  <si>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</si>
  <si>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</si>
  <si>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</si>
  <si>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</si>
  <si>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</si>
  <si>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</si>
  <si>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</si>
  <si>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</si>
  <si>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</si>
  <si>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</si>
  <si>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</si>
  <si>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</si>
  <si>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</si>
  <si>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</si>
  <si>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</si>
  <si>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</si>
  <si>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</si>
  <si>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</si>
  <si>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</si>
  <si>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</si>
  <si>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</si>
  <si>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</si>
  <si>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</si>
  <si>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</si>
  <si>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</si>
  <si>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</si>
  <si>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</si>
  <si>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</si>
  <si>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</si>
  <si>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</si>
  <si>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</si>
  <si>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</si>
  <si>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</si>
  <si>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</si>
  <si>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</si>
  <si>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</si>
  <si>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</si>
  <si>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</si>
  <si>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</si>
  <si>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</si>
  <si>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</si>
  <si>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</si>
  <si>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</si>
  <si>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</si>
  <si>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</si>
  <si>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</si>
  <si>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</si>
  <si>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</si>
  <si>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</si>
  <si>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</si>
  <si>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</si>
  <si>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</si>
  <si>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</si>
  <si>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</si>
  <si>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</si>
  <si>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</si>
  <si>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</si>
  <si>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</si>
  <si>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</si>
  <si>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</si>
  <si>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</si>
  <si>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</si>
  <si>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</si>
  <si>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</si>
  <si>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</si>
  <si>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</si>
  <si>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</si>
  <si>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</si>
  <si>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</si>
  <si>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</si>
  <si>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</si>
  <si>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</si>
  <si>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</si>
  <si>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</si>
  <si>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</si>
  <si>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</si>
  <si>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</si>
  <si>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</si>
  <si>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</si>
  <si>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</si>
  <si>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</si>
  <si>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</si>
  <si>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</si>
  <si>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</si>
  <si>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</si>
  <si>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</si>
  <si>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</si>
  <si>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</si>
  <si>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</si>
  <si>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</si>
  <si>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</si>
  <si>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</si>
  <si>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</si>
  <si>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</si>
  <si>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</si>
  <si>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</si>
  <si>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</si>
  <si>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</si>
  <si>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</si>
  <si>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</si>
  <si>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</si>
  <si>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</si>
  <si>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</si>
  <si>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</si>
  <si>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</si>
  <si>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</si>
  <si>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</si>
  <si>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</si>
  <si>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</si>
  <si>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</si>
  <si>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</si>
  <si>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</si>
  <si>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</si>
  <si>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</si>
  <si>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</si>
  <si>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</si>
  <si>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</si>
  <si>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</si>
  <si>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</si>
  <si>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</si>
  <si>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</si>
  <si>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</si>
  <si>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</si>
  <si>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</si>
  <si>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</si>
  <si>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</si>
  <si>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</si>
  <si>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</si>
  <si>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</si>
  <si>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</si>
  <si>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</si>
  <si>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</si>
  <si>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</si>
  <si>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</si>
  <si>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</si>
  <si>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</si>
  <si>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</si>
  <si>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</si>
  <si>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</si>
  <si>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</si>
  <si>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</si>
  <si>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</si>
  <si>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</si>
  <si>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</si>
  <si>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</si>
  <si>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</si>
  <si>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</si>
  <si>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</si>
  <si>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</si>
  <si>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</si>
  <si>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</si>
  <si>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</si>
  <si>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</si>
  <si>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</si>
  <si>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</si>
  <si>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</si>
  <si>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</si>
  <si>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</si>
  <si>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</si>
  <si>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</si>
  <si>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</si>
  <si>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</si>
  <si>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</si>
  <si>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</si>
  <si>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</si>
  <si>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</si>
  <si>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</si>
  <si>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</si>
  <si>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</si>
  <si>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</si>
  <si>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</si>
  <si>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</si>
  <si>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</si>
  <si>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</si>
  <si>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</si>
  <si>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</si>
  <si>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</si>
  <si>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</si>
  <si>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</si>
  <si>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</si>
  <si>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</si>
  <si>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</si>
  <si>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</si>
  <si>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</si>
  <si>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</si>
  <si>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</si>
  <si>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</si>
  <si>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</si>
  <si>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</si>
  <si>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</si>
  <si>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</si>
  <si>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</si>
  <si>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</si>
  <si>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</si>
  <si>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</si>
  <si>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</si>
  <si>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</si>
  <si>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</si>
  <si>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</si>
  <si>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</si>
  <si>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</si>
  <si>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</si>
  <si>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</si>
  <si>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</si>
  <si>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</si>
  <si>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</si>
  <si>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</si>
  <si>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</si>
  <si>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</si>
  <si>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</si>
  <si>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</si>
  <si>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</si>
  <si>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</si>
  <si>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</si>
  <si>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</si>
  <si>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</si>
  <si>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</si>
  <si>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</si>
  <si>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</si>
  <si>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</si>
  <si>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</si>
  <si>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</si>
  <si>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</si>
  <si>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</si>
  <si>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</si>
  <si>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</si>
  <si>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</si>
  <si>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</si>
  <si>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</si>
  <si>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</si>
  <si>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</si>
  <si>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</si>
  <si>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</si>
  <si>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</si>
  <si>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</si>
  <si>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</si>
  <si>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</si>
  <si>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</si>
  <si>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Собівартість реалізованої продукції</t>
  </si>
  <si>
    <t>2020 рік</t>
  </si>
  <si>
    <t>КП "Переяславський міський ринок "</t>
  </si>
  <si>
    <t>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</si>
  <si>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</si>
  <si>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</si>
  <si>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</si>
  <si>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</si>
  <si>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</si>
  <si>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 xml:space="preserve">Інші витрати (розшифрувати) орендна плата </t>
  </si>
  <si>
    <t>інші платежі (розшифрувати) в т.ч. зем. податок, військовий збір,орендна плата</t>
  </si>
  <si>
    <t>надання в оренду інших машин,устаткування та товарів</t>
  </si>
  <si>
    <t>Основні фінансові показники тис.грн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</si>
  <si>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</si>
  <si>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</si>
  <si>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</si>
  <si>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>Інші витрати (розшифрувати) зем.податок,оренда, послуги організацій</t>
  </si>
  <si>
    <t xml:space="preserve">  </t>
  </si>
  <si>
    <t xml:space="preserve"> факт 9 місяців кв 2022р.</t>
  </si>
  <si>
    <t>план 9 місяців  2022р.</t>
  </si>
  <si>
    <t>факт  поточого року</t>
  </si>
  <si>
    <t xml:space="preserve">Земельний податок і ОРЕНДНА  плата </t>
  </si>
  <si>
    <t>інші адміністративні витрати (розшифрувати) послуги охорони,канцелярія</t>
  </si>
  <si>
    <t>І</t>
  </si>
  <si>
    <t>ІІ</t>
  </si>
  <si>
    <t>факт 2024р.</t>
  </si>
  <si>
    <t>Витрати на придбання спецодягу виробничого персоналу</t>
  </si>
  <si>
    <t>0.72</t>
  </si>
  <si>
    <t>Середньомісячні витрати на оплату праці одного працівника (грн), усього, у тому числі: грн.</t>
  </si>
  <si>
    <t xml:space="preserve">                   </t>
  </si>
  <si>
    <t>.</t>
  </si>
  <si>
    <t>Любомира Матова</t>
  </si>
  <si>
    <t>план 2025р.</t>
  </si>
  <si>
    <t>план на 2025р.</t>
  </si>
  <si>
    <t>план на 2026р.</t>
  </si>
  <si>
    <t>ІІІ. Рух грошових коштів (за прямим методом) тис грн.на  2026р.</t>
  </si>
  <si>
    <t>IІ. Розрахунки з бюджетом  тис. грн   на  2026р.</t>
  </si>
  <si>
    <t>план 2026р.</t>
  </si>
  <si>
    <t>I,Інформація  до фінансового плану тис.грн  на  2026р.</t>
  </si>
  <si>
    <t>фвкт  2024р.</t>
  </si>
  <si>
    <t>ФІНАНСОВИЙ ПЛАН ПІДПРИЄМСТВА  на   _2026_ рік</t>
  </si>
  <si>
    <t xml:space="preserve"> факт 2024 рік  </t>
  </si>
  <si>
    <t>план на   2026р.</t>
  </si>
  <si>
    <t>1-й кв.</t>
  </si>
  <si>
    <t>2-й кв.</t>
  </si>
  <si>
    <t>3-й кв.</t>
  </si>
  <si>
    <t>4-й кв.</t>
  </si>
  <si>
    <t xml:space="preserve"> план на  2025р.</t>
  </si>
  <si>
    <t xml:space="preserve">  план 2025р..</t>
  </si>
  <si>
    <t>факт   2024р.</t>
  </si>
  <si>
    <t>план 2026р..</t>
  </si>
  <si>
    <t xml:space="preserve">IV. Капітальні інвестиції  тис.грн. на 2026р. </t>
  </si>
  <si>
    <t>V. Коефіцієнтний аналіз  на    2026р.</t>
  </si>
  <si>
    <t xml:space="preserve">план 2025р. </t>
  </si>
  <si>
    <t xml:space="preserve">      1. Дані про підприємство, персонал та витрати на оплату праці тис .грн   на   2026р.</t>
  </si>
  <si>
    <t>до фінансового плануна  2026р.</t>
  </si>
  <si>
    <t>Секретар міської ради</t>
  </si>
  <si>
    <t>Лідія ОВЕРЧУК</t>
  </si>
  <si>
    <t>Додаток до рішення Переяславської міської ради</t>
  </si>
  <si>
    <t>від 18.09.2025 року № 22-106-VIII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</si>
</sst>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55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12" fillId="31" borderId="3" xfId="0" applyNumberFormat="1" applyFont="1" applyFill="1" applyBorder="1" applyAlignment="1">
      <alignment horizontal="center" vertical="center" wrapText="1"/>
    </xf>
    <xf numFmtId="168" fontId="12" fillId="30" borderId="3" xfId="237" applyNumberFormat="1" applyFont="1" applyFill="1" applyBorder="1" applyAlignment="1">
      <alignment horizontal="center" vertical="center" wrapText="1"/>
    </xf>
    <xf numFmtId="172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2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2" fontId="0" fillId="27" borderId="3" xfId="0" applyNumberForma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5" fillId="29" borderId="3" xfId="0" quotePrefix="1" applyNumberFormat="1" applyFont="1" applyFill="1" applyBorder="1" applyAlignment="1">
      <alignment horizontal="center" vertical="center" wrapText="1"/>
    </xf>
    <xf numFmtId="17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4" fillId="0" borderId="3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>
      <alignment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75" fillId="0" borderId="0" xfId="0" applyFont="1" applyFill="1" applyAlignment="1"/>
    <xf numFmtId="0" fontId="75" fillId="0" borderId="0" xfId="0" applyFont="1" applyFill="1" applyAlignment="1">
      <alignment horizontal="right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8"/>
  <sheetViews>
    <sheetView tabSelected="1" view="pageBreakPreview" zoomScale="69" zoomScaleNormal="60" zoomScaleSheetLayoutView="69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7" customWidth="1"/>
    <col min="19" max="20" width="18" style="209" customWidth="1"/>
    <col min="21" max="21" width="18" style="29" customWidth="1"/>
    <col min="22" max="22" width="17.570312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22" t="s">
        <v>452</v>
      </c>
      <c r="AA1" s="322"/>
      <c r="AB1" s="322"/>
      <c r="AC1" s="322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22" t="s">
        <v>453</v>
      </c>
      <c r="AA2" s="322"/>
      <c r="AB2" s="322"/>
      <c r="AC2" s="322"/>
    </row>
    <row r="3" spans="1:2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243"/>
      <c r="R3" s="243"/>
      <c r="S3" s="210"/>
      <c r="T3" s="210"/>
      <c r="U3" s="5"/>
      <c r="V3" s="5"/>
      <c r="W3" s="5"/>
      <c r="X3" s="5"/>
      <c r="Y3" s="5"/>
      <c r="Z3" s="29"/>
      <c r="AA3" s="29"/>
      <c r="AB3" s="29"/>
      <c r="AC3" s="29"/>
    </row>
    <row r="4" spans="1:29" ht="20.100000000000001" customHeight="1">
      <c r="A4" s="82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236"/>
      <c r="R4" s="236"/>
      <c r="S4" s="214"/>
      <c r="T4" s="214"/>
      <c r="U4" s="204"/>
      <c r="V4" s="204"/>
      <c r="W4" s="204"/>
      <c r="X4" s="204"/>
      <c r="Y4" s="204"/>
      <c r="Z4" s="51"/>
      <c r="AA4" s="83"/>
      <c r="AB4" s="44" t="s">
        <v>123</v>
      </c>
      <c r="AC4" s="7" t="s">
        <v>178</v>
      </c>
    </row>
    <row r="5" spans="1:29" ht="20.100000000000001" customHeight="1">
      <c r="A5" s="66" t="s">
        <v>14</v>
      </c>
      <c r="B5" s="324" t="s">
        <v>396</v>
      </c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236"/>
      <c r="R5" s="236"/>
      <c r="S5" s="214"/>
      <c r="T5" s="214"/>
      <c r="U5" s="204"/>
      <c r="V5" s="204"/>
      <c r="W5" s="204"/>
      <c r="X5" s="204"/>
      <c r="Y5" s="204"/>
      <c r="Z5" s="52"/>
      <c r="AA5" s="85"/>
      <c r="AB5" s="18" t="s">
        <v>118</v>
      </c>
      <c r="AC5" s="7">
        <v>24218465</v>
      </c>
    </row>
    <row r="6" spans="1:29" ht="20.100000000000001" customHeight="1">
      <c r="A6" s="66" t="s">
        <v>15</v>
      </c>
      <c r="B6" s="324" t="s">
        <v>386</v>
      </c>
      <c r="C6" s="324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236"/>
      <c r="R6" s="236"/>
      <c r="S6" s="214"/>
      <c r="T6" s="214"/>
      <c r="U6" s="204"/>
      <c r="V6" s="204"/>
      <c r="W6" s="204"/>
      <c r="X6" s="204"/>
      <c r="Y6" s="204"/>
      <c r="Z6" s="51"/>
      <c r="AA6" s="83"/>
      <c r="AB6" s="18" t="s">
        <v>117</v>
      </c>
      <c r="AC6" s="7">
        <v>150</v>
      </c>
    </row>
    <row r="7" spans="1:29" ht="20.100000000000001" customHeight="1">
      <c r="A7" s="66" t="s">
        <v>20</v>
      </c>
      <c r="B7" s="324" t="s">
        <v>387</v>
      </c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236"/>
      <c r="R7" s="236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116</v>
      </c>
      <c r="AC7" s="7">
        <v>3211000000</v>
      </c>
    </row>
    <row r="8" spans="1:29" ht="20.100000000000001" customHeight="1">
      <c r="A8" s="66" t="s">
        <v>69</v>
      </c>
      <c r="B8" s="324" t="s">
        <v>388</v>
      </c>
      <c r="C8" s="324"/>
      <c r="D8" s="324"/>
      <c r="E8" s="324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236"/>
      <c r="R8" s="236"/>
      <c r="S8" s="214"/>
      <c r="T8" s="214"/>
      <c r="U8" s="204"/>
      <c r="V8" s="204"/>
      <c r="W8" s="204"/>
      <c r="X8" s="204"/>
      <c r="Y8" s="204"/>
      <c r="Z8" s="52"/>
      <c r="AA8" s="85"/>
      <c r="AB8" s="18" t="s">
        <v>9</v>
      </c>
      <c r="AC8" s="7">
        <v>1007</v>
      </c>
    </row>
    <row r="9" spans="1:29" ht="20.100000000000001" customHeight="1">
      <c r="A9" s="66" t="s">
        <v>17</v>
      </c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236"/>
      <c r="R9" s="236"/>
      <c r="S9" s="214"/>
      <c r="T9" s="214"/>
      <c r="U9" s="204"/>
      <c r="V9" s="204"/>
      <c r="W9" s="204"/>
      <c r="X9" s="204"/>
      <c r="Y9" s="204"/>
      <c r="Z9" s="52"/>
      <c r="AA9" s="85"/>
      <c r="AB9" s="18" t="s">
        <v>8</v>
      </c>
      <c r="AC9" s="7">
        <v>83100</v>
      </c>
    </row>
    <row r="10" spans="1:29" ht="20.100000000000001" customHeight="1">
      <c r="A10" s="66" t="s">
        <v>16</v>
      </c>
      <c r="B10" s="324" t="s">
        <v>405</v>
      </c>
      <c r="C10" s="32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236"/>
      <c r="R10" s="236"/>
      <c r="S10" s="214"/>
      <c r="T10" s="214"/>
      <c r="U10" s="204"/>
      <c r="V10" s="204"/>
      <c r="W10" s="204"/>
      <c r="X10" s="204"/>
      <c r="Y10" s="204"/>
      <c r="Z10" s="52"/>
      <c r="AA10" s="93"/>
      <c r="AB10" s="94" t="s">
        <v>10</v>
      </c>
      <c r="AC10" s="7">
        <v>77.39</v>
      </c>
    </row>
    <row r="11" spans="1:29" ht="20.100000000000001" customHeight="1">
      <c r="A11" s="66" t="s">
        <v>340</v>
      </c>
      <c r="B11" s="324" t="s">
        <v>397</v>
      </c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236"/>
      <c r="R11" s="236"/>
      <c r="S11" s="214"/>
      <c r="T11" s="214"/>
      <c r="U11" s="204"/>
      <c r="V11" s="204"/>
      <c r="W11" s="204"/>
      <c r="X11" s="204"/>
      <c r="Y11" s="204"/>
      <c r="Z11" s="324" t="s">
        <v>149</v>
      </c>
      <c r="AA11" s="327"/>
      <c r="AB11" s="328"/>
      <c r="AC11" s="13"/>
    </row>
    <row r="12" spans="1:29" ht="20.100000000000001" customHeight="1">
      <c r="A12" s="66" t="s">
        <v>21</v>
      </c>
      <c r="B12" s="324" t="s">
        <v>382</v>
      </c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236"/>
      <c r="R12" s="236"/>
      <c r="S12" s="214"/>
      <c r="T12" s="214"/>
      <c r="U12" s="204"/>
      <c r="V12" s="204"/>
      <c r="W12" s="204"/>
      <c r="X12" s="204"/>
      <c r="Y12" s="204"/>
      <c r="Z12" s="324" t="s">
        <v>150</v>
      </c>
      <c r="AA12" s="327"/>
      <c r="AB12" s="328"/>
      <c r="AC12" s="13"/>
    </row>
    <row r="13" spans="1:29" ht="20.100000000000001" customHeight="1">
      <c r="A13" s="66" t="s">
        <v>102</v>
      </c>
      <c r="B13" s="324">
        <v>5</v>
      </c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236"/>
      <c r="R13" s="236"/>
      <c r="S13" s="214"/>
      <c r="T13" s="214"/>
      <c r="U13" s="204"/>
      <c r="V13" s="204"/>
      <c r="W13" s="204"/>
      <c r="X13" s="204"/>
      <c r="Y13" s="204"/>
      <c r="Z13" s="52"/>
      <c r="AA13" s="52"/>
      <c r="AB13" s="52"/>
      <c r="AC13" s="85"/>
    </row>
    <row r="14" spans="1:29" ht="20.100000000000001" customHeight="1">
      <c r="A14" s="66" t="s">
        <v>11</v>
      </c>
      <c r="B14" s="324" t="s">
        <v>393</v>
      </c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236"/>
      <c r="R14" s="236"/>
      <c r="S14" s="214"/>
      <c r="T14" s="214"/>
      <c r="U14" s="204"/>
      <c r="V14" s="204"/>
      <c r="W14" s="204"/>
      <c r="X14" s="204"/>
      <c r="Y14" s="204"/>
      <c r="Z14" s="51"/>
      <c r="AA14" s="51"/>
      <c r="AB14" s="51"/>
      <c r="AC14" s="83"/>
    </row>
    <row r="15" spans="1:29" ht="20.100000000000001" customHeight="1">
      <c r="A15" s="66" t="s">
        <v>12</v>
      </c>
      <c r="B15" s="324">
        <v>994283812</v>
      </c>
      <c r="C15" s="324"/>
      <c r="D15" s="324"/>
      <c r="E15" s="324"/>
      <c r="F15" s="324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236"/>
      <c r="R15" s="236"/>
      <c r="S15" s="214"/>
      <c r="T15" s="214"/>
      <c r="U15" s="204"/>
      <c r="V15" s="204"/>
      <c r="W15" s="204"/>
      <c r="X15" s="204"/>
      <c r="Y15" s="204"/>
      <c r="Z15" s="52"/>
      <c r="AA15" s="52"/>
      <c r="AB15" s="52"/>
      <c r="AC15" s="85"/>
    </row>
    <row r="16" spans="1:29" ht="20.100000000000001" customHeight="1">
      <c r="A16" s="66" t="s">
        <v>13</v>
      </c>
      <c r="B16" s="324" t="s">
        <v>425</v>
      </c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236"/>
      <c r="R16" s="236"/>
      <c r="S16" s="214"/>
      <c r="T16" s="214"/>
      <c r="U16" s="204"/>
      <c r="V16" s="204"/>
      <c r="W16" s="204"/>
      <c r="X16" s="204"/>
      <c r="Y16" s="204"/>
      <c r="Z16" s="51"/>
      <c r="AA16" s="51"/>
      <c r="AB16" s="51"/>
      <c r="AC16" s="83"/>
    </row>
    <row r="17" spans="1:29">
      <c r="A17" s="325" t="s">
        <v>434</v>
      </c>
      <c r="B17" s="325"/>
      <c r="C17" s="325"/>
      <c r="D17" s="325"/>
      <c r="E17" s="325"/>
      <c r="F17" s="325"/>
      <c r="G17" s="325"/>
      <c r="H17" s="325"/>
      <c r="I17" s="325"/>
      <c r="J17" s="325"/>
      <c r="K17" s="325"/>
      <c r="L17" s="325"/>
      <c r="M17" s="325"/>
      <c r="N17" s="325"/>
      <c r="O17" s="325"/>
      <c r="P17" s="325"/>
      <c r="Q17" s="325"/>
      <c r="R17" s="325"/>
      <c r="S17" s="325"/>
      <c r="T17" s="325"/>
      <c r="U17" s="325"/>
      <c r="V17" s="325"/>
      <c r="W17" s="325"/>
      <c r="X17" s="325"/>
      <c r="Y17" s="325"/>
      <c r="Z17" s="325"/>
      <c r="AA17" s="325"/>
      <c r="AB17" s="325"/>
      <c r="AC17" s="325"/>
    </row>
    <row r="18" spans="1:29" ht="9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239"/>
      <c r="R18" s="239"/>
      <c r="S18" s="215"/>
      <c r="T18" s="215"/>
      <c r="U18" s="15"/>
      <c r="V18" s="15"/>
      <c r="W18" s="15"/>
      <c r="X18" s="15"/>
      <c r="Y18" s="15"/>
      <c r="Z18" s="15"/>
      <c r="AA18" s="15"/>
      <c r="AB18" s="15"/>
      <c r="AC18" s="15"/>
    </row>
    <row r="19" spans="1:29">
      <c r="A19" s="325" t="s">
        <v>406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  <c r="M19" s="325"/>
      <c r="N19" s="325"/>
      <c r="O19" s="325"/>
      <c r="P19" s="325"/>
      <c r="Q19" s="325"/>
      <c r="R19" s="325"/>
      <c r="S19" s="325"/>
      <c r="T19" s="325"/>
      <c r="U19" s="325"/>
      <c r="V19" s="325"/>
      <c r="W19" s="325"/>
      <c r="X19" s="325"/>
      <c r="Y19" s="325"/>
      <c r="Z19" s="325"/>
      <c r="AA19" s="325"/>
      <c r="AB19" s="325"/>
      <c r="AC19" s="325"/>
    </row>
    <row r="20" spans="1:29" ht="12" customHeight="1">
      <c r="B20" s="31"/>
      <c r="C20" s="5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242"/>
      <c r="R20" s="242"/>
      <c r="S20" s="213"/>
      <c r="T20" s="213"/>
      <c r="U20" s="31"/>
      <c r="V20" s="31"/>
      <c r="W20" s="31"/>
      <c r="X20" s="31"/>
      <c r="Y20" s="31"/>
      <c r="Z20" s="31"/>
      <c r="AA20" s="31"/>
      <c r="AB20" s="31"/>
      <c r="AC20" s="31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2"/>
      <c r="R21" s="242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2"/>
      <c r="R22" s="242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31.5" customHeight="1">
      <c r="A23" s="326" t="s">
        <v>186</v>
      </c>
      <c r="B23" s="318" t="s">
        <v>18</v>
      </c>
      <c r="C23" s="304" t="s">
        <v>31</v>
      </c>
      <c r="D23" s="304" t="s">
        <v>35</v>
      </c>
      <c r="E23" s="304" t="s">
        <v>390</v>
      </c>
      <c r="F23" s="304" t="s">
        <v>389</v>
      </c>
      <c r="G23" s="195"/>
      <c r="H23" s="195"/>
      <c r="I23" s="318" t="s">
        <v>391</v>
      </c>
      <c r="J23" s="195"/>
      <c r="K23" s="316" t="s">
        <v>395</v>
      </c>
      <c r="L23" s="297" t="s">
        <v>441</v>
      </c>
      <c r="M23" s="296" t="s">
        <v>435</v>
      </c>
      <c r="N23" s="194"/>
      <c r="O23" s="194"/>
      <c r="P23" s="296" t="s">
        <v>436</v>
      </c>
      <c r="Q23" s="205"/>
      <c r="R23" s="205" t="s">
        <v>437</v>
      </c>
      <c r="S23" s="205" t="s">
        <v>438</v>
      </c>
      <c r="T23" s="205" t="s">
        <v>439</v>
      </c>
      <c r="U23" s="205" t="s">
        <v>440</v>
      </c>
      <c r="V23" s="205"/>
      <c r="W23" s="205"/>
      <c r="X23" s="205"/>
      <c r="Y23" s="205"/>
      <c r="Z23" s="313" t="s">
        <v>187</v>
      </c>
      <c r="AA23" s="314"/>
      <c r="AB23" s="314"/>
      <c r="AC23" s="315"/>
    </row>
    <row r="24" spans="1:29" ht="54.75" customHeight="1">
      <c r="A24" s="326"/>
      <c r="B24" s="318"/>
      <c r="C24" s="305"/>
      <c r="D24" s="305"/>
      <c r="E24" s="305"/>
      <c r="F24" s="305"/>
      <c r="G24" s="196"/>
      <c r="H24" s="196"/>
      <c r="I24" s="318"/>
      <c r="J24" s="196" t="s">
        <v>392</v>
      </c>
      <c r="K24" s="317"/>
      <c r="L24" s="273"/>
      <c r="M24" s="281" t="s">
        <v>385</v>
      </c>
      <c r="N24" s="193"/>
      <c r="O24" s="193"/>
      <c r="P24" s="262"/>
      <c r="Q24" s="259"/>
      <c r="R24" s="284" t="s">
        <v>385</v>
      </c>
      <c r="S24" s="281"/>
      <c r="T24" s="281"/>
      <c r="U24" s="281"/>
      <c r="V24" s="281"/>
      <c r="W24" s="193"/>
      <c r="X24" s="193"/>
      <c r="Y24" s="193"/>
      <c r="Z24" s="8" t="s">
        <v>181</v>
      </c>
      <c r="AA24" s="8" t="s">
        <v>182</v>
      </c>
      <c r="AB24" s="8" t="s">
        <v>183</v>
      </c>
      <c r="AC24" s="8" t="s">
        <v>221</v>
      </c>
    </row>
    <row r="25" spans="1:29" ht="20.100000000000001" customHeight="1">
      <c r="A25" s="7">
        <v>1</v>
      </c>
      <c r="B25" s="8">
        <v>2</v>
      </c>
      <c r="C25" s="8">
        <v>3</v>
      </c>
      <c r="D25" s="8">
        <v>4</v>
      </c>
      <c r="E25" s="8">
        <v>5</v>
      </c>
      <c r="F25" s="8">
        <v>6</v>
      </c>
      <c r="G25" s="8"/>
      <c r="H25" s="8"/>
      <c r="I25" s="8">
        <v>5</v>
      </c>
      <c r="J25" s="8"/>
      <c r="K25" s="8">
        <v>6</v>
      </c>
      <c r="L25" s="8"/>
      <c r="M25" s="8"/>
      <c r="N25" s="8"/>
      <c r="O25" s="8"/>
      <c r="P25" s="8">
        <v>7</v>
      </c>
      <c r="Q25" s="241"/>
      <c r="R25" s="241"/>
      <c r="S25" s="212"/>
      <c r="T25" s="212"/>
      <c r="U25" s="8"/>
      <c r="V25" s="8"/>
      <c r="W25" s="8"/>
      <c r="X25" s="8"/>
      <c r="Y25" s="8"/>
      <c r="Z25" s="8">
        <v>10</v>
      </c>
      <c r="AA25" s="8">
        <v>11</v>
      </c>
      <c r="AB25" s="8">
        <v>12</v>
      </c>
      <c r="AC25" s="8">
        <v>13</v>
      </c>
    </row>
    <row r="26" spans="1:29" ht="24.95" customHeight="1">
      <c r="A26" s="303"/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</row>
    <row r="27" spans="1:29" ht="20.100000000000001" customHeight="1">
      <c r="A27" s="97" t="s">
        <v>157</v>
      </c>
      <c r="B27" s="7">
        <v>1000</v>
      </c>
      <c r="C27" s="119">
        <f>'I. Фін результат'!C7</f>
        <v>1298</v>
      </c>
      <c r="D27" s="119">
        <v>1092</v>
      </c>
      <c r="E27" s="119">
        <v>554</v>
      </c>
      <c r="F27" s="119">
        <v>516</v>
      </c>
      <c r="G27" s="119"/>
      <c r="H27" s="119"/>
      <c r="I27" s="119">
        <v>1624</v>
      </c>
      <c r="J27" s="119">
        <v>1106.7</v>
      </c>
      <c r="K27" s="119">
        <v>1400000</v>
      </c>
      <c r="L27" s="119">
        <v>1710</v>
      </c>
      <c r="M27" s="119">
        <v>1752</v>
      </c>
      <c r="N27" s="119"/>
      <c r="O27" s="119"/>
      <c r="P27" s="119">
        <v>1720</v>
      </c>
      <c r="Q27" s="119"/>
      <c r="R27" s="119">
        <v>430</v>
      </c>
      <c r="S27" s="119">
        <v>430</v>
      </c>
      <c r="T27" s="119">
        <v>430</v>
      </c>
      <c r="U27" s="119">
        <v>430</v>
      </c>
      <c r="V27" s="119"/>
      <c r="W27" s="119"/>
      <c r="X27" s="119"/>
      <c r="Y27" s="119"/>
      <c r="Z27" s="167">
        <v>1890</v>
      </c>
      <c r="AA27" s="167">
        <v>1900</v>
      </c>
      <c r="AB27" s="167">
        <v>1910</v>
      </c>
      <c r="AC27" s="167">
        <v>1920</v>
      </c>
    </row>
    <row r="28" spans="1:29" ht="20.100000000000001" customHeight="1">
      <c r="A28" s="97" t="s">
        <v>139</v>
      </c>
      <c r="B28" s="7">
        <v>1010</v>
      </c>
      <c r="C28" s="119">
        <f>'I. Фін результат'!C8</f>
        <v>1108</v>
      </c>
      <c r="D28" s="119">
        <v>1009</v>
      </c>
      <c r="E28" s="119">
        <v>552.5</v>
      </c>
      <c r="F28" s="119">
        <v>412.3</v>
      </c>
      <c r="G28" s="119"/>
      <c r="H28" s="119"/>
      <c r="I28" s="119">
        <v>1518</v>
      </c>
      <c r="J28" s="119">
        <v>1117</v>
      </c>
      <c r="K28" s="119">
        <v>1399997</v>
      </c>
      <c r="L28" s="119">
        <v>1257</v>
      </c>
      <c r="M28" s="119">
        <v>1108</v>
      </c>
      <c r="N28" s="119"/>
      <c r="O28" s="119"/>
      <c r="P28" s="119">
        <v>1256</v>
      </c>
      <c r="Q28" s="119"/>
      <c r="R28" s="119">
        <v>314</v>
      </c>
      <c r="S28" s="119">
        <v>314</v>
      </c>
      <c r="T28" s="119">
        <v>314</v>
      </c>
      <c r="U28" s="119">
        <v>314</v>
      </c>
      <c r="V28" s="119"/>
      <c r="W28" s="119"/>
      <c r="X28" s="119"/>
      <c r="Y28" s="119"/>
      <c r="Z28" s="167">
        <v>1190</v>
      </c>
      <c r="AA28" s="167">
        <v>1200</v>
      </c>
      <c r="AB28" s="167">
        <v>1210</v>
      </c>
      <c r="AC28" s="167">
        <v>1220</v>
      </c>
    </row>
    <row r="29" spans="1:29" ht="20.100000000000001" customHeight="1">
      <c r="A29" s="98" t="s">
        <v>200</v>
      </c>
      <c r="B29" s="7">
        <v>1020</v>
      </c>
      <c r="C29" s="153">
        <f>'I. Фін результат'!C17</f>
        <v>190</v>
      </c>
      <c r="D29" s="153">
        <v>83</v>
      </c>
      <c r="E29" s="153">
        <v>1.5</v>
      </c>
      <c r="F29" s="153">
        <v>-35</v>
      </c>
      <c r="G29" s="153"/>
      <c r="H29" s="153"/>
      <c r="I29" s="153">
        <v>106</v>
      </c>
      <c r="J29" s="153">
        <v>-10</v>
      </c>
      <c r="K29" s="153">
        <v>3</v>
      </c>
      <c r="L29" s="153">
        <v>453</v>
      </c>
      <c r="M29" s="153">
        <v>644</v>
      </c>
      <c r="N29" s="153"/>
      <c r="O29" s="153"/>
      <c r="P29" s="153">
        <v>464</v>
      </c>
      <c r="Q29" s="153"/>
      <c r="R29" s="153">
        <v>116</v>
      </c>
      <c r="S29" s="153">
        <v>116</v>
      </c>
      <c r="T29" s="153">
        <v>116</v>
      </c>
      <c r="U29" s="153">
        <v>116</v>
      </c>
      <c r="V29" s="153"/>
      <c r="W29" s="153"/>
      <c r="X29" s="153"/>
      <c r="Y29" s="153"/>
      <c r="Z29" s="153">
        <v>700</v>
      </c>
      <c r="AA29" s="283">
        <v>700</v>
      </c>
      <c r="AB29" s="283">
        <v>700</v>
      </c>
      <c r="AC29" s="153">
        <v>700</v>
      </c>
    </row>
    <row r="30" spans="1:29" ht="20.100000000000001" customHeight="1">
      <c r="A30" s="97" t="s">
        <v>125</v>
      </c>
      <c r="B30" s="7">
        <v>1030</v>
      </c>
      <c r="C30" s="119">
        <f>'I. Фін результат'!C18</f>
        <v>219</v>
      </c>
      <c r="D30" s="119">
        <v>245</v>
      </c>
      <c r="E30" s="119">
        <v>127.5</v>
      </c>
      <c r="F30" s="119">
        <v>139.80000000000001</v>
      </c>
      <c r="G30" s="119"/>
      <c r="H30" s="119"/>
      <c r="I30" s="119">
        <v>400</v>
      </c>
      <c r="J30" s="119">
        <v>269</v>
      </c>
      <c r="K30" s="119">
        <v>403</v>
      </c>
      <c r="L30" s="119">
        <v>425</v>
      </c>
      <c r="M30" s="119">
        <v>604</v>
      </c>
      <c r="N30" s="119"/>
      <c r="O30" s="119"/>
      <c r="P30" s="153">
        <v>424</v>
      </c>
      <c r="Q30" s="119"/>
      <c r="R30" s="119">
        <v>106</v>
      </c>
      <c r="S30" s="119">
        <v>106</v>
      </c>
      <c r="T30" s="119">
        <v>106</v>
      </c>
      <c r="U30" s="119">
        <v>106</v>
      </c>
      <c r="V30" s="119"/>
      <c r="W30" s="119"/>
      <c r="X30" s="119"/>
      <c r="Y30" s="119"/>
      <c r="Z30" s="167"/>
      <c r="AA30" s="167"/>
      <c r="AB30" s="167"/>
      <c r="AC30" s="167"/>
    </row>
    <row r="31" spans="1:29" ht="20.100000000000001" customHeight="1">
      <c r="A31" s="97" t="s">
        <v>124</v>
      </c>
      <c r="B31" s="7">
        <v>1060</v>
      </c>
      <c r="C31" s="171" t="s">
        <v>384</v>
      </c>
      <c r="D31" s="171" t="s">
        <v>384</v>
      </c>
      <c r="E31" s="171" t="s">
        <v>384</v>
      </c>
      <c r="F31" s="171" t="s">
        <v>384</v>
      </c>
      <c r="G31" s="171"/>
      <c r="H31" s="171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223</v>
      </c>
      <c r="B32" s="7">
        <v>1070</v>
      </c>
      <c r="C32" s="171" t="s">
        <v>384</v>
      </c>
      <c r="D32" s="171" t="s">
        <v>384</v>
      </c>
      <c r="E32" s="171" t="s">
        <v>384</v>
      </c>
      <c r="F32" s="171" t="s">
        <v>384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29</v>
      </c>
      <c r="B33" s="7">
        <v>1080</v>
      </c>
      <c r="C33" s="119">
        <f>'I. Фін результат'!C16</f>
        <v>889</v>
      </c>
      <c r="D33" s="119">
        <v>144</v>
      </c>
      <c r="E33" s="119">
        <v>80</v>
      </c>
      <c r="F33" s="119">
        <v>139.80000000000001</v>
      </c>
      <c r="G33" s="119"/>
      <c r="H33" s="119"/>
      <c r="I33" s="119">
        <v>160</v>
      </c>
      <c r="J33" s="119">
        <v>848</v>
      </c>
      <c r="K33" s="119">
        <v>20</v>
      </c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47" t="s">
        <v>4</v>
      </c>
      <c r="B34" s="7">
        <v>1100</v>
      </c>
      <c r="C34" s="153">
        <f>'I. Фін результат'!C60</f>
        <v>190</v>
      </c>
      <c r="D34" s="153">
        <v>83</v>
      </c>
      <c r="E34" s="153">
        <v>42</v>
      </c>
      <c r="F34" s="153">
        <v>104</v>
      </c>
      <c r="G34" s="153"/>
      <c r="H34" s="153"/>
      <c r="I34" s="153">
        <v>71</v>
      </c>
      <c r="J34" s="153"/>
      <c r="K34" s="153">
        <v>3</v>
      </c>
      <c r="L34" s="153">
        <v>28</v>
      </c>
      <c r="M34" s="153">
        <v>40</v>
      </c>
      <c r="N34" s="153"/>
      <c r="O34" s="153"/>
      <c r="P34" s="153">
        <v>40</v>
      </c>
      <c r="Q34" s="153"/>
      <c r="R34" s="153">
        <v>10</v>
      </c>
      <c r="S34" s="153">
        <v>10</v>
      </c>
      <c r="T34" s="153">
        <v>10</v>
      </c>
      <c r="U34" s="153">
        <v>10</v>
      </c>
      <c r="V34" s="153"/>
      <c r="W34" s="153"/>
      <c r="X34" s="153"/>
      <c r="Y34" s="153"/>
      <c r="Z34" s="153"/>
      <c r="AA34" s="283"/>
      <c r="AB34" s="153"/>
      <c r="AC34" s="153"/>
    </row>
    <row r="35" spans="1:29" ht="20.100000000000001" customHeight="1">
      <c r="A35" s="99" t="s">
        <v>126</v>
      </c>
      <c r="B35" s="7">
        <v>1310</v>
      </c>
      <c r="C35" s="148">
        <f>'I. Фін результат'!C89</f>
        <v>211</v>
      </c>
      <c r="D35" s="148">
        <v>146</v>
      </c>
      <c r="E35" s="148">
        <f>'I. Фін результат'!C89</f>
        <v>211</v>
      </c>
      <c r="F35" s="148">
        <f>'I. Фін результат'!C89</f>
        <v>211</v>
      </c>
      <c r="G35" s="148"/>
      <c r="H35" s="148"/>
      <c r="I35" s="148">
        <v>175</v>
      </c>
      <c r="J35" s="148"/>
      <c r="K35" s="148">
        <f>'I. Фін результат'!E89</f>
        <v>44</v>
      </c>
      <c r="L35" s="148">
        <v>44</v>
      </c>
      <c r="M35" s="148">
        <v>52</v>
      </c>
      <c r="N35" s="148"/>
      <c r="O35" s="148"/>
      <c r="P35" s="148">
        <v>56</v>
      </c>
      <c r="Q35" s="148"/>
      <c r="R35" s="148">
        <v>14</v>
      </c>
      <c r="S35" s="148">
        <v>14</v>
      </c>
      <c r="T35" s="148">
        <v>14</v>
      </c>
      <c r="U35" s="148">
        <v>14</v>
      </c>
      <c r="V35" s="148"/>
      <c r="W35" s="148"/>
      <c r="X35" s="148"/>
      <c r="Y35" s="148"/>
      <c r="Z35" s="167"/>
      <c r="AA35" s="167"/>
      <c r="AB35" s="167"/>
      <c r="AC35" s="167"/>
    </row>
    <row r="36" spans="1:29" ht="20.100000000000001" customHeight="1">
      <c r="A36" s="99" t="s">
        <v>171</v>
      </c>
      <c r="B36" s="7">
        <f>' V. Коефіцієнти'!B8</f>
        <v>5010</v>
      </c>
      <c r="C36" s="158">
        <f>C35/1579</f>
        <v>0.13362887903736542</v>
      </c>
      <c r="D36" s="158">
        <v>0.1</v>
      </c>
      <c r="E36" s="158">
        <f>E35/1330</f>
        <v>0.1586466165413534</v>
      </c>
      <c r="F36" s="158">
        <f>F35/1330</f>
        <v>0.1586466165413534</v>
      </c>
      <c r="G36" s="158"/>
      <c r="H36" s="158"/>
      <c r="I36" s="158">
        <v>0.1</v>
      </c>
      <c r="J36" s="158"/>
      <c r="K36" s="158" t="s">
        <v>384</v>
      </c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</row>
    <row r="37" spans="1:29" ht="20.100000000000001" customHeight="1">
      <c r="A37" s="9" t="s">
        <v>224</v>
      </c>
      <c r="B37" s="10">
        <v>1110</v>
      </c>
      <c r="C37" s="119">
        <f>'I. Фін результат'!C61</f>
        <v>0</v>
      </c>
      <c r="D37" s="119">
        <f>'I. Фін результат'!C61</f>
        <v>0</v>
      </c>
      <c r="E37" s="119">
        <f>'I. Фін результат'!C61</f>
        <v>0</v>
      </c>
      <c r="F37" s="119">
        <f>'I. Фін результат'!C61</f>
        <v>0</v>
      </c>
      <c r="G37" s="119"/>
      <c r="H37" s="119"/>
      <c r="I37" s="119">
        <f>'I. Фін результат'!D61</f>
        <v>0</v>
      </c>
      <c r="J37" s="119"/>
      <c r="K37" s="119">
        <f>'I. Фін результат'!E61</f>
        <v>0</v>
      </c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67"/>
      <c r="AA37" s="167"/>
      <c r="AB37" s="167"/>
      <c r="AC37" s="167"/>
    </row>
    <row r="38" spans="1:29" ht="20.100000000000001" customHeight="1">
      <c r="A38" s="9" t="s">
        <v>225</v>
      </c>
      <c r="B38" s="10">
        <v>1120</v>
      </c>
      <c r="C38" s="119" t="str">
        <f>'I. Фін результат'!C62</f>
        <v>(    )</v>
      </c>
      <c r="D38" s="119" t="str">
        <f>'I. Фін результат'!C62</f>
        <v>(    )</v>
      </c>
      <c r="E38" s="119" t="str">
        <f>'I. Фін результат'!C62</f>
        <v>(    )</v>
      </c>
      <c r="F38" s="119" t="str">
        <f>'I. Фін результат'!C62</f>
        <v>(    )</v>
      </c>
      <c r="G38" s="119"/>
      <c r="H38" s="119"/>
      <c r="I38" s="119" t="str">
        <f>'I. Фін результат'!D62</f>
        <v>(    )</v>
      </c>
      <c r="J38" s="119"/>
      <c r="K38" s="119">
        <f>'I. Фін результат'!E62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226</v>
      </c>
      <c r="B39" s="10">
        <v>1130</v>
      </c>
      <c r="C39" s="119">
        <f>'I. Фін результат'!C63</f>
        <v>0</v>
      </c>
      <c r="D39" s="119">
        <f>'I. Фін результат'!C63</f>
        <v>0</v>
      </c>
      <c r="E39" s="119">
        <f>'I. Фін результат'!C63</f>
        <v>0</v>
      </c>
      <c r="F39" s="119">
        <f>'I. Фін результат'!C63</f>
        <v>0</v>
      </c>
      <c r="G39" s="119"/>
      <c r="H39" s="119"/>
      <c r="I39" s="119">
        <f>'I. Фін результат'!D63</f>
        <v>0</v>
      </c>
      <c r="J39" s="119"/>
      <c r="K39" s="119">
        <f>'I. Фін результат'!E63</f>
        <v>0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227</v>
      </c>
      <c r="B40" s="10">
        <v>1140</v>
      </c>
      <c r="C40" s="119" t="str">
        <f>'I. Фін результат'!C64</f>
        <v>(    )</v>
      </c>
      <c r="D40" s="119" t="str">
        <f>'I. Фін результат'!C64</f>
        <v>(    )</v>
      </c>
      <c r="E40" s="119" t="str">
        <f>'I. Фін результат'!C64</f>
        <v>(    )</v>
      </c>
      <c r="F40" s="119" t="str">
        <f>'I. Фін результат'!C64</f>
        <v>(    )</v>
      </c>
      <c r="G40" s="119"/>
      <c r="H40" s="119"/>
      <c r="I40" s="119" t="str">
        <f>'I. Фін результат'!D64</f>
        <v>(    )</v>
      </c>
      <c r="J40" s="119"/>
      <c r="K40" s="119">
        <f>'I. Фін результат'!E64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229</v>
      </c>
      <c r="B41" s="10">
        <v>1150</v>
      </c>
      <c r="C41" s="119">
        <f>'I. Фін результат'!C65</f>
        <v>0</v>
      </c>
      <c r="D41" s="119">
        <f>'I. Фін результат'!C65</f>
        <v>0</v>
      </c>
      <c r="E41" s="119">
        <f>'I. Фін результат'!C65</f>
        <v>0</v>
      </c>
      <c r="F41" s="119">
        <f>'I. Фін результат'!C65</f>
        <v>0</v>
      </c>
      <c r="G41" s="119"/>
      <c r="H41" s="119"/>
      <c r="I41" s="119">
        <f>'I. Фін результат'!D65</f>
        <v>0</v>
      </c>
      <c r="J41" s="119"/>
      <c r="K41" s="119">
        <f>'I. Фін результат'!E65</f>
        <v>0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7" t="s">
        <v>230</v>
      </c>
      <c r="B42" s="7">
        <v>1160</v>
      </c>
      <c r="C42" s="119">
        <f>'I. Фін результат'!C68</f>
        <v>0</v>
      </c>
      <c r="D42" s="119">
        <f>'I. Фін результат'!C68</f>
        <v>0</v>
      </c>
      <c r="E42" s="119">
        <f>'I. Фін результат'!C68</f>
        <v>0</v>
      </c>
      <c r="F42" s="119">
        <f>'I. Фін результат'!C68</f>
        <v>0</v>
      </c>
      <c r="G42" s="119"/>
      <c r="H42" s="119"/>
      <c r="I42" s="119">
        <f>'I. Фін результат'!D68</f>
        <v>0</v>
      </c>
      <c r="J42" s="119"/>
      <c r="K42" s="119">
        <f>'I. Фін результат'!E68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9" t="s">
        <v>96</v>
      </c>
      <c r="B43" s="7">
        <v>1170</v>
      </c>
      <c r="C43" s="153">
        <f>C34</f>
        <v>190</v>
      </c>
      <c r="D43" s="153">
        <f>D34</f>
        <v>83</v>
      </c>
      <c r="E43" s="153">
        <v>2</v>
      </c>
      <c r="F43" s="153">
        <v>-34.6</v>
      </c>
      <c r="G43" s="153"/>
      <c r="H43" s="153"/>
      <c r="I43" s="153">
        <f>I34</f>
        <v>71</v>
      </c>
      <c r="J43" s="153"/>
      <c r="K43" s="153">
        <f>K34</f>
        <v>3</v>
      </c>
      <c r="L43" s="153">
        <v>28</v>
      </c>
      <c r="M43" s="153">
        <v>40</v>
      </c>
      <c r="N43" s="153"/>
      <c r="O43" s="153"/>
      <c r="P43" s="153">
        <v>40</v>
      </c>
      <c r="Q43" s="153"/>
      <c r="R43" s="153">
        <v>10</v>
      </c>
      <c r="S43" s="153">
        <v>10</v>
      </c>
      <c r="T43" s="153">
        <v>10</v>
      </c>
      <c r="U43" s="153">
        <v>10</v>
      </c>
      <c r="V43" s="153"/>
      <c r="W43" s="153"/>
      <c r="X43" s="153"/>
      <c r="Y43" s="153"/>
      <c r="Z43" s="153"/>
      <c r="AA43" s="153">
        <f>SUM(AA34, AA37:AA42)</f>
        <v>0</v>
      </c>
      <c r="AB43" s="153">
        <f>SUM(AB34, AB37:AB42)</f>
        <v>0</v>
      </c>
      <c r="AC43" s="153">
        <f>SUM(AC34, AC37:AC42)</f>
        <v>0</v>
      </c>
    </row>
    <row r="44" spans="1:29" ht="20.100000000000001" customHeight="1">
      <c r="A44" s="9" t="s">
        <v>231</v>
      </c>
      <c r="B44" s="8">
        <v>1180</v>
      </c>
      <c r="C44" s="119">
        <f>'I. Фін результат'!C72</f>
        <v>0</v>
      </c>
      <c r="D44" s="119">
        <f>'I. Фін результат'!C72</f>
        <v>0</v>
      </c>
      <c r="E44" s="119">
        <f>'I. Фін результат'!C72</f>
        <v>0</v>
      </c>
      <c r="F44" s="119">
        <f>'I. Фін результат'!C72</f>
        <v>0</v>
      </c>
      <c r="G44" s="119"/>
      <c r="H44" s="119"/>
      <c r="I44" s="119">
        <f>'I. Фін результат'!D72</f>
        <v>0</v>
      </c>
      <c r="J44" s="119"/>
      <c r="K44" s="119">
        <f>'I. Фін результат'!E72</f>
        <v>4</v>
      </c>
      <c r="L44" s="119">
        <v>4</v>
      </c>
      <c r="M44" s="119">
        <v>7</v>
      </c>
      <c r="N44" s="119"/>
      <c r="O44" s="119"/>
      <c r="P44" s="119">
        <v>8</v>
      </c>
      <c r="Q44" s="119"/>
      <c r="R44" s="119">
        <v>2</v>
      </c>
      <c r="S44" s="119">
        <v>2</v>
      </c>
      <c r="T44" s="119">
        <v>2</v>
      </c>
      <c r="U44" s="119">
        <v>1</v>
      </c>
      <c r="V44" s="119"/>
      <c r="W44" s="119"/>
      <c r="X44" s="119"/>
      <c r="Y44" s="119"/>
      <c r="Z44" s="167"/>
      <c r="AA44" s="167"/>
      <c r="AB44" s="167"/>
      <c r="AC44" s="167"/>
    </row>
    <row r="45" spans="1:29" ht="20.100000000000001" customHeight="1">
      <c r="A45" s="9" t="s">
        <v>232</v>
      </c>
      <c r="B45" s="8">
        <v>1181</v>
      </c>
      <c r="C45" s="119">
        <f>'I. Фін результат'!C73</f>
        <v>0</v>
      </c>
      <c r="D45" s="119">
        <f>'I. Фін результат'!C73</f>
        <v>0</v>
      </c>
      <c r="E45" s="119">
        <f>'I. Фін результат'!C73</f>
        <v>0</v>
      </c>
      <c r="F45" s="119">
        <f>'I. Фін результат'!C73</f>
        <v>0</v>
      </c>
      <c r="G45" s="119"/>
      <c r="H45" s="119"/>
      <c r="I45" s="119">
        <f>'I. Фін результат'!D73</f>
        <v>0</v>
      </c>
      <c r="J45" s="119"/>
      <c r="K45" s="119">
        <f>'I. Фін результат'!E73</f>
        <v>0</v>
      </c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233</v>
      </c>
      <c r="B46" s="10">
        <v>1190</v>
      </c>
      <c r="C46" s="119">
        <f>'I. Фін результат'!C74</f>
        <v>0</v>
      </c>
      <c r="D46" s="119">
        <f>'I. Фін результат'!C74</f>
        <v>0</v>
      </c>
      <c r="E46" s="119">
        <f>'I. Фін результат'!C74</f>
        <v>0</v>
      </c>
      <c r="F46" s="119">
        <f>'I. Фін результат'!C74</f>
        <v>0</v>
      </c>
      <c r="G46" s="119"/>
      <c r="H46" s="119"/>
      <c r="I46" s="119">
        <f>'I. Фін результат'!D74</f>
        <v>0</v>
      </c>
      <c r="J46" s="119"/>
      <c r="K46" s="119">
        <f>'I. Фін результат'!E74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234</v>
      </c>
      <c r="B47" s="7">
        <v>1191</v>
      </c>
      <c r="C47" s="119" t="str">
        <f>'I. Фін результат'!C75</f>
        <v>(    )</v>
      </c>
      <c r="D47" s="119" t="str">
        <f>'I. Фін результат'!C75</f>
        <v>(    )</v>
      </c>
      <c r="E47" s="119" t="str">
        <f>'I. Фін результат'!C75</f>
        <v>(    )</v>
      </c>
      <c r="F47" s="119" t="str">
        <f>'I. Фін результат'!C75</f>
        <v>(    )</v>
      </c>
      <c r="G47" s="119"/>
      <c r="H47" s="119"/>
      <c r="I47" s="119" t="str">
        <f>'I. Фін результат'!D75</f>
        <v>(    )</v>
      </c>
      <c r="J47" s="119"/>
      <c r="K47" s="119">
        <f>'I. Фін результат'!E75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47" t="s">
        <v>338</v>
      </c>
      <c r="B48" s="7">
        <v>1200</v>
      </c>
      <c r="C48" s="153">
        <f>'I. Фін результат'!C76</f>
        <v>190</v>
      </c>
      <c r="D48" s="153">
        <f>'I. Фін результат'!C76</f>
        <v>190</v>
      </c>
      <c r="E48" s="153">
        <v>2</v>
      </c>
      <c r="F48" s="153">
        <v>-35</v>
      </c>
      <c r="G48" s="153"/>
      <c r="H48" s="153"/>
      <c r="I48" s="153"/>
      <c r="J48" s="153"/>
      <c r="K48" s="172">
        <f>'I. Фін результат'!E76</f>
        <v>24</v>
      </c>
      <c r="L48" s="172">
        <v>24</v>
      </c>
      <c r="M48" s="173">
        <v>33</v>
      </c>
      <c r="N48" s="172"/>
      <c r="O48" s="172"/>
      <c r="P48" s="172">
        <v>32</v>
      </c>
      <c r="Q48" s="172"/>
      <c r="R48" s="172">
        <v>8</v>
      </c>
      <c r="S48" s="172">
        <v>8</v>
      </c>
      <c r="T48" s="172">
        <v>8</v>
      </c>
      <c r="U48" s="172">
        <v>8</v>
      </c>
      <c r="V48" s="172"/>
      <c r="W48" s="172"/>
      <c r="X48" s="172"/>
      <c r="Y48" s="172"/>
      <c r="Z48" s="153">
        <v>10</v>
      </c>
      <c r="AA48" s="153">
        <v>12</v>
      </c>
      <c r="AB48" s="153">
        <v>14</v>
      </c>
      <c r="AC48" s="153">
        <v>16</v>
      </c>
    </row>
    <row r="49" spans="1:29" ht="20.100000000000001" customHeight="1">
      <c r="A49" s="9" t="s">
        <v>341</v>
      </c>
      <c r="B49" s="10">
        <v>1201</v>
      </c>
      <c r="C49" s="119">
        <f>'I. Фін результат'!C77</f>
        <v>190</v>
      </c>
      <c r="D49" s="119">
        <f>'I. Фін результат'!C77</f>
        <v>190</v>
      </c>
      <c r="E49" s="119">
        <v>2</v>
      </c>
      <c r="F49" s="119">
        <v>-35</v>
      </c>
      <c r="G49" s="119"/>
      <c r="H49" s="119"/>
      <c r="I49" s="119"/>
      <c r="J49" s="119"/>
      <c r="K49" s="171">
        <f>'I. Фін результат'!E77</f>
        <v>24</v>
      </c>
      <c r="L49" s="171">
        <v>24</v>
      </c>
      <c r="M49" s="171">
        <v>33</v>
      </c>
      <c r="N49" s="171"/>
      <c r="O49" s="171"/>
      <c r="P49" s="171">
        <v>32</v>
      </c>
      <c r="Q49" s="171"/>
      <c r="R49" s="171">
        <v>8</v>
      </c>
      <c r="S49" s="171">
        <v>8</v>
      </c>
      <c r="T49" s="171">
        <v>8</v>
      </c>
      <c r="U49" s="171">
        <v>8</v>
      </c>
      <c r="V49" s="171"/>
      <c r="W49" s="171"/>
      <c r="X49" s="171"/>
      <c r="Y49" s="171"/>
      <c r="Z49" s="167"/>
      <c r="AA49" s="167"/>
      <c r="AB49" s="167"/>
      <c r="AC49" s="167"/>
    </row>
    <row r="50" spans="1:29" ht="20.100000000000001" customHeight="1">
      <c r="A50" s="9" t="s">
        <v>342</v>
      </c>
      <c r="B50" s="7">
        <v>1202</v>
      </c>
      <c r="C50" s="119">
        <f>'I. Фін результат'!C78</f>
        <v>0</v>
      </c>
      <c r="D50" s="119">
        <f>'I. Фін результат'!C78</f>
        <v>0</v>
      </c>
      <c r="E50" s="119">
        <f>'I. Фін результат'!C78</f>
        <v>0</v>
      </c>
      <c r="F50" s="119">
        <f>'I. Фін результат'!C78</f>
        <v>0</v>
      </c>
      <c r="G50" s="119"/>
      <c r="H50" s="119"/>
      <c r="I50" s="119">
        <f>'I. Фін результат'!D78</f>
        <v>0</v>
      </c>
      <c r="J50" s="119">
        <v>10</v>
      </c>
      <c r="K50" s="171" t="str">
        <f>'I. Фін результат'!E78</f>
        <v>-</v>
      </c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4.95" customHeight="1">
      <c r="A51" s="311" t="s">
        <v>129</v>
      </c>
      <c r="B51" s="311"/>
      <c r="C51" s="311"/>
      <c r="D51" s="311"/>
      <c r="E51" s="311"/>
      <c r="F51" s="311"/>
      <c r="G51" s="311"/>
      <c r="H51" s="311"/>
      <c r="I51" s="311"/>
      <c r="J51" s="311"/>
      <c r="K51" s="311"/>
      <c r="L51" s="311"/>
      <c r="M51" s="311"/>
      <c r="N51" s="311"/>
      <c r="O51" s="311"/>
      <c r="P51" s="311"/>
      <c r="Q51" s="311"/>
      <c r="R51" s="311"/>
      <c r="S51" s="311"/>
      <c r="T51" s="311"/>
      <c r="U51" s="311"/>
      <c r="V51" s="311"/>
      <c r="W51" s="311"/>
      <c r="X51" s="311"/>
      <c r="Y51" s="311"/>
      <c r="Z51" s="311"/>
      <c r="AA51" s="311"/>
      <c r="AB51" s="311"/>
      <c r="AC51" s="311"/>
    </row>
    <row r="52" spans="1:29" ht="37.5">
      <c r="A52" s="68" t="s">
        <v>321</v>
      </c>
      <c r="B52" s="7">
        <v>2110</v>
      </c>
      <c r="C52" s="148">
        <f>'ІІ. Розр. з бюджетом'!C20</f>
        <v>184</v>
      </c>
      <c r="D52" s="148">
        <v>244</v>
      </c>
      <c r="E52" s="148">
        <v>118</v>
      </c>
      <c r="F52" s="148">
        <v>99</v>
      </c>
      <c r="G52" s="148"/>
      <c r="H52" s="148"/>
      <c r="I52" s="148">
        <v>187</v>
      </c>
      <c r="J52" s="148">
        <v>187</v>
      </c>
      <c r="K52" s="148">
        <v>224</v>
      </c>
      <c r="L52" s="148">
        <v>394</v>
      </c>
      <c r="M52" s="148">
        <v>381</v>
      </c>
      <c r="N52" s="148"/>
      <c r="O52" s="148"/>
      <c r="P52" s="148">
        <v>389</v>
      </c>
      <c r="Q52" s="148"/>
      <c r="R52" s="148">
        <v>97</v>
      </c>
      <c r="S52" s="148">
        <v>97</v>
      </c>
      <c r="T52" s="148">
        <v>98</v>
      </c>
      <c r="U52" s="148">
        <v>97</v>
      </c>
      <c r="V52" s="148"/>
      <c r="W52" s="148"/>
      <c r="X52" s="148"/>
      <c r="Y52" s="148"/>
      <c r="Z52" s="167"/>
      <c r="AA52" s="167"/>
      <c r="AB52" s="167"/>
      <c r="AC52" s="167"/>
    </row>
    <row r="53" spans="1:29">
      <c r="A53" s="9" t="s">
        <v>283</v>
      </c>
      <c r="B53" s="7">
        <v>2111</v>
      </c>
      <c r="C53" s="119">
        <v>38</v>
      </c>
      <c r="D53" s="119">
        <v>26</v>
      </c>
      <c r="E53" s="119">
        <v>7</v>
      </c>
      <c r="F53" s="119">
        <v>15</v>
      </c>
      <c r="G53" s="119"/>
      <c r="H53" s="119"/>
      <c r="I53" s="119"/>
      <c r="J53" s="119"/>
      <c r="K53" s="119">
        <v>2</v>
      </c>
      <c r="L53" s="119">
        <v>4</v>
      </c>
      <c r="M53" s="119">
        <v>7</v>
      </c>
      <c r="N53" s="119"/>
      <c r="O53" s="119"/>
      <c r="P53" s="119">
        <v>8</v>
      </c>
      <c r="Q53" s="119"/>
      <c r="R53" s="119">
        <v>2</v>
      </c>
      <c r="S53" s="119">
        <v>2</v>
      </c>
      <c r="T53" s="119">
        <v>2</v>
      </c>
      <c r="U53" s="119">
        <v>2</v>
      </c>
      <c r="V53" s="119"/>
      <c r="W53" s="119"/>
      <c r="X53" s="119"/>
      <c r="Y53" s="119"/>
      <c r="Z53" s="167"/>
      <c r="AA53" s="167"/>
      <c r="AB53" s="167"/>
      <c r="AC53" s="167"/>
    </row>
    <row r="54" spans="1:29" ht="37.5">
      <c r="A54" s="9" t="s">
        <v>343</v>
      </c>
      <c r="B54" s="7">
        <v>2112</v>
      </c>
      <c r="C54" s="119">
        <v>259.60000000000002</v>
      </c>
      <c r="D54" s="119">
        <v>218.4</v>
      </c>
      <c r="E54" s="119">
        <v>111</v>
      </c>
      <c r="F54" s="119">
        <v>84.4</v>
      </c>
      <c r="G54" s="119"/>
      <c r="H54" s="119"/>
      <c r="I54" s="119">
        <v>186.7</v>
      </c>
      <c r="J54" s="119">
        <v>187</v>
      </c>
      <c r="K54" s="119">
        <v>222</v>
      </c>
      <c r="L54" s="119">
        <v>342</v>
      </c>
      <c r="M54" s="119">
        <v>350</v>
      </c>
      <c r="N54" s="119"/>
      <c r="O54" s="119"/>
      <c r="P54" s="119">
        <v>344</v>
      </c>
      <c r="Q54" s="119"/>
      <c r="R54" s="119">
        <v>86</v>
      </c>
      <c r="S54" s="119">
        <v>86</v>
      </c>
      <c r="T54" s="119">
        <v>86</v>
      </c>
      <c r="U54" s="119">
        <v>86</v>
      </c>
      <c r="V54" s="119"/>
      <c r="W54" s="119"/>
      <c r="X54" s="119"/>
      <c r="Y54" s="119"/>
      <c r="Z54" s="167"/>
      <c r="AA54" s="167"/>
      <c r="AB54" s="167"/>
      <c r="AC54" s="167"/>
    </row>
    <row r="55" spans="1:29" ht="56.25">
      <c r="A55" s="54" t="s">
        <v>344</v>
      </c>
      <c r="B55" s="8">
        <v>2113</v>
      </c>
      <c r="C55" s="119" t="str">
        <f>'ІІ. Розр. з бюджетом'!C23</f>
        <v>(    )</v>
      </c>
      <c r="D55" s="119" t="str">
        <f>'ІІ. Розр. з бюджетом'!C23</f>
        <v>(    )</v>
      </c>
      <c r="E55" s="119" t="str">
        <f>'ІІ. Розр. з бюджетом'!C23</f>
        <v>(    )</v>
      </c>
      <c r="F55" s="119" t="str">
        <f>'ІІ. Розр. з бюджетом'!C23</f>
        <v>(    )</v>
      </c>
      <c r="G55" s="119"/>
      <c r="H55" s="119"/>
      <c r="I55" s="119" t="str">
        <f>'ІІ. Розр. з бюджетом'!D23</f>
        <v>(    )</v>
      </c>
      <c r="J55" s="119"/>
      <c r="K55" s="119">
        <f>'ІІ. Розр. з бюджетом'!E23</f>
        <v>0</v>
      </c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>
      <c r="A56" s="54" t="s">
        <v>83</v>
      </c>
      <c r="B56" s="60">
        <v>2114</v>
      </c>
      <c r="C56" s="119" t="str">
        <f>'ІІ. Розр. з бюджетом'!C24</f>
        <v xml:space="preserve"> </v>
      </c>
      <c r="D56" s="119" t="str">
        <f>'ІІ. Розр. з бюджетом'!C24</f>
        <v xml:space="preserve"> </v>
      </c>
      <c r="E56" s="119" t="str">
        <f>'ІІ. Розр. з бюджетом'!C24</f>
        <v xml:space="preserve"> </v>
      </c>
      <c r="F56" s="119" t="str">
        <f>'ІІ. Розр. з бюджетом'!C24</f>
        <v xml:space="preserve"> </v>
      </c>
      <c r="G56" s="119"/>
      <c r="H56" s="119"/>
      <c r="I56" s="119">
        <f>'ІІ. Розр. з бюджетом'!D24</f>
        <v>0</v>
      </c>
      <c r="J56" s="119"/>
      <c r="K56" s="119">
        <f>'ІІ. Розр. з бюджетом'!E24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/>
      <c r="AC56" s="167"/>
    </row>
    <row r="57" spans="1:29" ht="37.5">
      <c r="A57" s="54" t="s">
        <v>324</v>
      </c>
      <c r="B57" s="60">
        <v>2115</v>
      </c>
      <c r="C57" s="119">
        <f>'ІІ. Розр. з бюджетом'!C25</f>
        <v>0</v>
      </c>
      <c r="D57" s="119">
        <f>'ІІ. Розр. з бюджетом'!C25</f>
        <v>0</v>
      </c>
      <c r="E57" s="119">
        <f>'ІІ. Розр. з бюджетом'!C25</f>
        <v>0</v>
      </c>
      <c r="F57" s="119">
        <v>2</v>
      </c>
      <c r="G57" s="119"/>
      <c r="H57" s="119"/>
      <c r="I57" s="119">
        <f>'ІІ. Розр. з бюджетом'!D25</f>
        <v>0</v>
      </c>
      <c r="J57" s="119"/>
      <c r="K57" s="119">
        <f>'ІІ. Розр. з бюджетом'!E25</f>
        <v>0</v>
      </c>
      <c r="L57" s="119">
        <v>4</v>
      </c>
      <c r="M57" s="119">
        <v>5</v>
      </c>
      <c r="N57" s="119"/>
      <c r="O57" s="119"/>
      <c r="P57" s="119">
        <v>4</v>
      </c>
      <c r="Q57" s="119"/>
      <c r="R57" s="119">
        <v>1</v>
      </c>
      <c r="S57" s="119">
        <v>1</v>
      </c>
      <c r="T57" s="119">
        <v>1</v>
      </c>
      <c r="U57" s="119">
        <v>1</v>
      </c>
      <c r="V57" s="119"/>
      <c r="W57" s="119"/>
      <c r="X57" s="119"/>
      <c r="Y57" s="119"/>
      <c r="Z57" s="167"/>
      <c r="AA57" s="167"/>
      <c r="AB57" s="167"/>
      <c r="AC57" s="167"/>
    </row>
    <row r="58" spans="1:29">
      <c r="A58" s="96" t="s">
        <v>101</v>
      </c>
      <c r="B58" s="8">
        <v>2116</v>
      </c>
      <c r="C58" s="119">
        <f>'ІІ. Розр. з бюджетом'!C26</f>
        <v>0</v>
      </c>
      <c r="D58" s="119">
        <f>'ІІ. Розр. з бюджетом'!C26</f>
        <v>0</v>
      </c>
      <c r="E58" s="119">
        <f>'ІІ. Розр. з бюджетом'!C26</f>
        <v>0</v>
      </c>
      <c r="F58" s="119">
        <f>'ІІ. Розр. з бюджетом'!C26</f>
        <v>0</v>
      </c>
      <c r="G58" s="119"/>
      <c r="H58" s="119"/>
      <c r="I58" s="119">
        <f>'ІІ. Розр. з бюджетом'!D26</f>
        <v>0</v>
      </c>
      <c r="J58" s="119"/>
      <c r="K58" s="119">
        <f>'ІІ. Розр. з бюджетом'!E26</f>
        <v>0</v>
      </c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400</v>
      </c>
      <c r="B59" s="8">
        <v>2219</v>
      </c>
      <c r="C59" s="119">
        <f>'ІІ. Розр. з бюджетом'!C27</f>
        <v>0</v>
      </c>
      <c r="D59" s="119">
        <f>'ІІ. Розр. з бюджетом'!C27</f>
        <v>0</v>
      </c>
      <c r="E59" s="119">
        <f>'ІІ. Розр. з бюджетом'!C27</f>
        <v>0</v>
      </c>
      <c r="F59" s="119">
        <f>'ІІ. Розр. з бюджетом'!C27</f>
        <v>0</v>
      </c>
      <c r="G59" s="119"/>
      <c r="H59" s="119"/>
      <c r="I59" s="119">
        <v>0.05</v>
      </c>
      <c r="J59" s="119"/>
      <c r="K59" s="119">
        <f>'ІІ. Розр. з бюджетом'!E27</f>
        <v>0</v>
      </c>
      <c r="L59" s="119">
        <v>44</v>
      </c>
      <c r="M59" s="119">
        <v>19</v>
      </c>
      <c r="N59" s="119"/>
      <c r="O59" s="119"/>
      <c r="P59" s="119">
        <v>33</v>
      </c>
      <c r="Q59" s="119"/>
      <c r="R59" s="119">
        <v>8</v>
      </c>
      <c r="S59" s="119">
        <v>8</v>
      </c>
      <c r="T59" s="119">
        <v>9</v>
      </c>
      <c r="U59" s="119">
        <v>8</v>
      </c>
      <c r="V59" s="119"/>
      <c r="W59" s="119"/>
      <c r="X59" s="119"/>
      <c r="Y59" s="119"/>
      <c r="Z59" s="167"/>
      <c r="AA59" s="167"/>
      <c r="AB59" s="167"/>
      <c r="AC59" s="167"/>
    </row>
    <row r="60" spans="1:29" ht="37.5">
      <c r="A60" s="95" t="s">
        <v>409</v>
      </c>
      <c r="B60" s="8">
        <v>2120</v>
      </c>
      <c r="C60" s="148">
        <v>25.8</v>
      </c>
      <c r="D60" s="148">
        <v>22</v>
      </c>
      <c r="E60" s="148">
        <v>6</v>
      </c>
      <c r="F60" s="148">
        <v>79</v>
      </c>
      <c r="G60" s="148"/>
      <c r="H60" s="148"/>
      <c r="I60" s="148"/>
      <c r="J60" s="148">
        <v>166.5</v>
      </c>
      <c r="K60" s="148">
        <v>46</v>
      </c>
      <c r="L60" s="148">
        <v>305</v>
      </c>
      <c r="M60" s="148">
        <v>321</v>
      </c>
      <c r="N60" s="148"/>
      <c r="O60" s="148"/>
      <c r="P60" s="148">
        <v>288</v>
      </c>
      <c r="Q60" s="148"/>
      <c r="R60" s="148">
        <v>72</v>
      </c>
      <c r="S60" s="148">
        <v>72</v>
      </c>
      <c r="T60" s="148">
        <v>72</v>
      </c>
      <c r="U60" s="148">
        <v>72</v>
      </c>
      <c r="V60" s="148"/>
      <c r="W60" s="148"/>
      <c r="X60" s="148"/>
      <c r="Y60" s="148"/>
      <c r="Z60" s="167"/>
      <c r="AA60" s="167"/>
      <c r="AB60" s="167"/>
      <c r="AC60" s="167"/>
    </row>
    <row r="61" spans="1:29">
      <c r="A61" s="96" t="s">
        <v>82</v>
      </c>
      <c r="B61" s="8">
        <v>2121</v>
      </c>
      <c r="C61" s="148">
        <f>'ІІ. Розр. з бюджетом'!C35</f>
        <v>183</v>
      </c>
      <c r="D61" s="148">
        <f>'ІІ. Розр. з бюджетом'!C35</f>
        <v>183</v>
      </c>
      <c r="E61" s="148">
        <v>57</v>
      </c>
      <c r="F61" s="148">
        <v>180</v>
      </c>
      <c r="G61" s="148"/>
      <c r="H61" s="148"/>
      <c r="I61" s="148"/>
      <c r="J61" s="148"/>
      <c r="K61" s="148">
        <v>145</v>
      </c>
      <c r="L61" s="119">
        <v>156</v>
      </c>
      <c r="M61" s="119">
        <v>193</v>
      </c>
      <c r="N61" s="148"/>
      <c r="O61" s="148"/>
      <c r="P61" s="148">
        <v>116</v>
      </c>
      <c r="Q61" s="148"/>
      <c r="R61" s="148">
        <v>29</v>
      </c>
      <c r="S61" s="148">
        <v>29</v>
      </c>
      <c r="T61" s="148">
        <v>29</v>
      </c>
      <c r="U61" s="148">
        <v>29</v>
      </c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415</v>
      </c>
      <c r="B62" s="8">
        <v>2122</v>
      </c>
      <c r="C62" s="119">
        <f>'ІІ. Розр. з бюджетом'!C36</f>
        <v>0</v>
      </c>
      <c r="D62" s="119">
        <f>'ІІ. Розр. з бюджетом'!C36</f>
        <v>0</v>
      </c>
      <c r="E62" s="119">
        <f>'ІІ. Розр. з бюджетом'!C36</f>
        <v>0</v>
      </c>
      <c r="F62" s="119">
        <f>'ІІ. Розр. з бюджетом'!C36</f>
        <v>0</v>
      </c>
      <c r="G62" s="119"/>
      <c r="H62" s="119"/>
      <c r="I62" s="119">
        <f>'ІІ. Розр. з бюджетом'!D36</f>
        <v>0</v>
      </c>
      <c r="J62" s="119">
        <v>2</v>
      </c>
      <c r="K62" s="119">
        <f>'ІІ. Розр. з бюджетом'!E36</f>
        <v>0</v>
      </c>
      <c r="L62" s="119">
        <v>149</v>
      </c>
      <c r="M62" s="148">
        <v>128</v>
      </c>
      <c r="N62" s="119"/>
      <c r="O62" s="119"/>
      <c r="P62" s="119">
        <v>172</v>
      </c>
      <c r="Q62" s="119"/>
      <c r="R62" s="119">
        <v>43</v>
      </c>
      <c r="S62" s="119">
        <v>43</v>
      </c>
      <c r="T62" s="119">
        <v>43</v>
      </c>
      <c r="U62" s="119">
        <v>43</v>
      </c>
      <c r="V62" s="119"/>
      <c r="W62" s="119"/>
      <c r="X62" s="119"/>
      <c r="Y62" s="119"/>
      <c r="Z62" s="167"/>
      <c r="AA62" s="167"/>
      <c r="AB62" s="167"/>
      <c r="AC62" s="167"/>
    </row>
    <row r="63" spans="1:29" ht="37.5">
      <c r="A63" s="96" t="s">
        <v>325</v>
      </c>
      <c r="B63" s="8">
        <v>2133</v>
      </c>
      <c r="C63" s="119">
        <v>182.5</v>
      </c>
      <c r="D63" s="119">
        <v>170</v>
      </c>
      <c r="E63" s="119">
        <v>57</v>
      </c>
      <c r="F63" s="119">
        <v>60</v>
      </c>
      <c r="G63" s="119"/>
      <c r="H63" s="119"/>
      <c r="I63" s="119">
        <v>129.6</v>
      </c>
      <c r="J63" s="119">
        <v>129.6</v>
      </c>
      <c r="K63" s="119">
        <v>145</v>
      </c>
      <c r="L63" s="119">
        <v>192</v>
      </c>
      <c r="M63" s="148">
        <v>231</v>
      </c>
      <c r="N63" s="119"/>
      <c r="O63" s="119"/>
      <c r="P63" s="119">
        <v>144</v>
      </c>
      <c r="Q63" s="119"/>
      <c r="R63" s="119">
        <v>36</v>
      </c>
      <c r="S63" s="119">
        <v>36</v>
      </c>
      <c r="T63" s="119">
        <v>36</v>
      </c>
      <c r="U63" s="119">
        <v>36</v>
      </c>
      <c r="V63" s="119"/>
      <c r="W63" s="119"/>
      <c r="X63" s="119"/>
      <c r="Y63" s="119"/>
      <c r="Z63" s="167"/>
      <c r="AA63" s="167"/>
      <c r="AB63" s="167"/>
      <c r="AC63" s="167"/>
    </row>
    <row r="64" spans="1:29" ht="25.5" customHeight="1">
      <c r="A64" s="95" t="s">
        <v>322</v>
      </c>
      <c r="B64" s="8">
        <v>2200</v>
      </c>
      <c r="C64" s="148">
        <f>'ІІ. Розр. з бюджетом'!C43</f>
        <v>482</v>
      </c>
      <c r="D64" s="148">
        <f>'ІІ. Розр. з бюджетом'!C43</f>
        <v>482</v>
      </c>
      <c r="E64" s="148">
        <v>219</v>
      </c>
      <c r="F64" s="148">
        <v>240</v>
      </c>
      <c r="G64" s="148"/>
      <c r="H64" s="148"/>
      <c r="I64" s="148"/>
      <c r="J64" s="148">
        <v>486</v>
      </c>
      <c r="K64" s="148">
        <v>415</v>
      </c>
      <c r="L64" s="148">
        <v>891</v>
      </c>
      <c r="M64" s="148">
        <v>933</v>
      </c>
      <c r="N64" s="148"/>
      <c r="O64" s="148"/>
      <c r="P64" s="148">
        <v>821</v>
      </c>
      <c r="Q64" s="148"/>
      <c r="R64" s="148">
        <v>205</v>
      </c>
      <c r="S64" s="148">
        <v>205</v>
      </c>
      <c r="T64" s="148">
        <v>206</v>
      </c>
      <c r="U64" s="148">
        <v>205</v>
      </c>
      <c r="V64" s="148"/>
      <c r="W64" s="148"/>
      <c r="X64" s="148"/>
      <c r="Y64" s="148"/>
      <c r="Z64" s="167"/>
      <c r="AA64" s="167"/>
      <c r="AB64" s="167"/>
      <c r="AC64" s="167"/>
    </row>
    <row r="65" spans="1:29" ht="24.95" customHeight="1">
      <c r="A65" s="311"/>
      <c r="B65" s="312"/>
      <c r="C65" s="311"/>
      <c r="D65" s="311"/>
      <c r="E65" s="311"/>
      <c r="F65" s="311"/>
      <c r="G65" s="311"/>
      <c r="H65" s="311"/>
      <c r="I65" s="311"/>
      <c r="J65" s="311"/>
      <c r="K65" s="311"/>
      <c r="L65" s="311"/>
      <c r="M65" s="311"/>
      <c r="N65" s="311"/>
      <c r="O65" s="311"/>
      <c r="P65" s="311"/>
      <c r="Q65" s="311"/>
      <c r="R65" s="311"/>
      <c r="S65" s="311"/>
      <c r="T65" s="311"/>
      <c r="U65" s="311"/>
      <c r="V65" s="311"/>
      <c r="W65" s="311"/>
      <c r="X65" s="311"/>
      <c r="Y65" s="311"/>
      <c r="Z65" s="311"/>
      <c r="AA65" s="311"/>
      <c r="AB65" s="311"/>
      <c r="AC65" s="311"/>
    </row>
    <row r="66" spans="1:29" ht="20.100000000000001" customHeight="1">
      <c r="A66" s="126" t="s">
        <v>235</v>
      </c>
      <c r="B66" s="10">
        <v>3405</v>
      </c>
      <c r="C66" s="148">
        <v>0.3</v>
      </c>
      <c r="D66" s="148">
        <v>0.3</v>
      </c>
      <c r="E66" s="148">
        <v>0.3</v>
      </c>
      <c r="F66" s="148">
        <v>0.3</v>
      </c>
      <c r="G66" s="148"/>
      <c r="H66" s="148"/>
      <c r="I66" s="148">
        <v>0.3</v>
      </c>
      <c r="J66" s="148"/>
      <c r="K66" s="148">
        <f>'ІІІ. Рух грош. коштів'!E70</f>
        <v>0</v>
      </c>
      <c r="L66" s="148"/>
      <c r="M66" s="148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" t="s">
        <v>168</v>
      </c>
      <c r="AA66" s="14" t="s">
        <v>168</v>
      </c>
      <c r="AB66" s="14" t="s">
        <v>168</v>
      </c>
      <c r="AC66" s="14" t="s">
        <v>168</v>
      </c>
    </row>
    <row r="67" spans="1:29" ht="20.100000000000001" customHeight="1">
      <c r="A67" s="96" t="s">
        <v>318</v>
      </c>
      <c r="B67" s="127">
        <v>3030</v>
      </c>
      <c r="C67" s="119">
        <f>'ІІІ. Рух грош. коштів'!C12</f>
        <v>0</v>
      </c>
      <c r="D67" s="119">
        <f>'ІІІ. Рух грош. коштів'!C12</f>
        <v>0</v>
      </c>
      <c r="E67" s="119">
        <f>'ІІІ. Рух грош. коштів'!C12</f>
        <v>0</v>
      </c>
      <c r="F67" s="119">
        <f>'ІІІ. Рух грош. коштів'!C12</f>
        <v>0</v>
      </c>
      <c r="G67" s="119"/>
      <c r="H67" s="119"/>
      <c r="I67" s="119">
        <f>'ІІІ. Рух грош. коштів'!D12</f>
        <v>0</v>
      </c>
      <c r="J67" s="119"/>
      <c r="K67" s="119">
        <f>'ІІІ. Рух грош. коштів'!E12</f>
        <v>0</v>
      </c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67"/>
      <c r="AA67" s="167"/>
      <c r="AB67" s="167"/>
      <c r="AC67" s="167"/>
    </row>
    <row r="68" spans="1:29" ht="20.100000000000001" customHeight="1">
      <c r="A68" s="96" t="s">
        <v>236</v>
      </c>
      <c r="B68" s="127">
        <v>3195</v>
      </c>
      <c r="C68" s="119">
        <f>'ІІІ. Рух грош. коштів'!C38</f>
        <v>0</v>
      </c>
      <c r="D68" s="119">
        <f>'ІІІ. Рух грош. коштів'!C38</f>
        <v>0</v>
      </c>
      <c r="E68" s="119">
        <f>'ІІІ. Рух грош. коштів'!C38</f>
        <v>0</v>
      </c>
      <c r="F68" s="119">
        <f>'ІІІ. Рух грош. коштів'!C38</f>
        <v>0</v>
      </c>
      <c r="G68" s="119"/>
      <c r="H68" s="119"/>
      <c r="I68" s="119"/>
      <c r="J68" s="119"/>
      <c r="K68" s="119">
        <v>6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4" t="s">
        <v>168</v>
      </c>
      <c r="AA68" s="14" t="s">
        <v>168</v>
      </c>
      <c r="AB68" s="14" t="s">
        <v>168</v>
      </c>
      <c r="AC68" s="14" t="s">
        <v>168</v>
      </c>
    </row>
    <row r="69" spans="1:29" ht="20.100000000000001" customHeight="1">
      <c r="A69" s="96" t="s">
        <v>132</v>
      </c>
      <c r="B69" s="127">
        <v>3295</v>
      </c>
      <c r="C69" s="119">
        <f>'ІІІ. Рух грош. коштів'!C51</f>
        <v>0</v>
      </c>
      <c r="D69" s="119">
        <f>'ІІІ. Рух грош. коштів'!C51</f>
        <v>0</v>
      </c>
      <c r="E69" s="119">
        <f>'ІІІ. Рух грош. коштів'!C51</f>
        <v>0</v>
      </c>
      <c r="F69" s="119">
        <f>'ІІІ. Рух грош. коштів'!C51</f>
        <v>0</v>
      </c>
      <c r="G69" s="119"/>
      <c r="H69" s="119"/>
      <c r="I69" s="119">
        <f>'ІІІ. Рух грош. коштів'!D51</f>
        <v>0</v>
      </c>
      <c r="J69" s="119"/>
      <c r="K69" s="119">
        <f>'ІІІ. Рух грош. коштів'!E51</f>
        <v>0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168</v>
      </c>
      <c r="AA69" s="14" t="s">
        <v>168</v>
      </c>
      <c r="AB69" s="14" t="s">
        <v>168</v>
      </c>
      <c r="AC69" s="14" t="s">
        <v>168</v>
      </c>
    </row>
    <row r="70" spans="1:29" ht="20.100000000000001" customHeight="1">
      <c r="A70" s="96" t="s">
        <v>237</v>
      </c>
      <c r="B70" s="10">
        <v>3395</v>
      </c>
      <c r="C70" s="119">
        <f>'ІІІ. Рух грош. коштів'!C68</f>
        <v>0</v>
      </c>
      <c r="D70" s="119">
        <f>'ІІІ. Рух грош. коштів'!C68</f>
        <v>0</v>
      </c>
      <c r="E70" s="119">
        <f>'ІІІ. Рух грош. коштів'!C68</f>
        <v>0</v>
      </c>
      <c r="F70" s="119">
        <f>'ІІІ. Рух грош. коштів'!C68</f>
        <v>0</v>
      </c>
      <c r="G70" s="119"/>
      <c r="H70" s="119"/>
      <c r="I70" s="119">
        <f>'ІІІ. Рух грош. коштів'!D68</f>
        <v>0</v>
      </c>
      <c r="J70" s="119"/>
      <c r="K70" s="119">
        <f>'ІІІ. Рух грош. коштів'!E68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168</v>
      </c>
      <c r="AA70" s="14" t="s">
        <v>168</v>
      </c>
      <c r="AB70" s="14" t="s">
        <v>168</v>
      </c>
      <c r="AC70" s="14" t="s">
        <v>168</v>
      </c>
    </row>
    <row r="71" spans="1:29" ht="20.100000000000001" customHeight="1">
      <c r="A71" s="96" t="s">
        <v>136</v>
      </c>
      <c r="B71" s="10">
        <v>3410</v>
      </c>
      <c r="C71" s="119">
        <f>'ІІІ. Рух грош. коштів'!C71</f>
        <v>0</v>
      </c>
      <c r="D71" s="119">
        <f>'ІІІ. Рух грош. коштів'!C71</f>
        <v>0</v>
      </c>
      <c r="E71" s="119">
        <f>'ІІІ. Рух грош. коштів'!C71</f>
        <v>0</v>
      </c>
      <c r="F71" s="119">
        <f>'ІІІ. Рух грош. коштів'!C71</f>
        <v>0</v>
      </c>
      <c r="G71" s="119"/>
      <c r="H71" s="119"/>
      <c r="I71" s="119">
        <f>'ІІІ. Рух грош. коштів'!D71</f>
        <v>0</v>
      </c>
      <c r="J71" s="119"/>
      <c r="K71" s="119">
        <f>'ІІІ. Рух грош. коштів'!E71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168</v>
      </c>
      <c r="AA71" s="14" t="s">
        <v>168</v>
      </c>
      <c r="AB71" s="14" t="s">
        <v>168</v>
      </c>
      <c r="AC71" s="14" t="s">
        <v>168</v>
      </c>
    </row>
    <row r="72" spans="1:29" ht="20.100000000000001" customHeight="1">
      <c r="A72" s="128" t="s">
        <v>238</v>
      </c>
      <c r="B72" s="10">
        <v>3415</v>
      </c>
      <c r="C72" s="153">
        <f>SUM(C66,C68:C71)</f>
        <v>0.3</v>
      </c>
      <c r="D72" s="153">
        <v>0.3</v>
      </c>
      <c r="E72" s="153">
        <v>0.3</v>
      </c>
      <c r="F72" s="153">
        <v>0.3</v>
      </c>
      <c r="G72" s="153"/>
      <c r="H72" s="153"/>
      <c r="I72" s="153">
        <v>0.3</v>
      </c>
      <c r="J72" s="153"/>
      <c r="K72" s="153">
        <f>SUM(K66,K68:K71)</f>
        <v>6</v>
      </c>
      <c r="L72" s="153"/>
      <c r="M72" s="153"/>
      <c r="N72" s="153"/>
      <c r="O72" s="153"/>
      <c r="P72" s="153"/>
      <c r="Q72" s="153"/>
      <c r="R72" s="153"/>
      <c r="S72" s="153"/>
      <c r="T72" s="153"/>
      <c r="U72" s="153">
        <v>0</v>
      </c>
      <c r="V72" s="153"/>
      <c r="W72" s="153"/>
      <c r="X72" s="153"/>
      <c r="Y72" s="153"/>
      <c r="Z72" s="14" t="s">
        <v>168</v>
      </c>
      <c r="AA72" s="14" t="s">
        <v>168</v>
      </c>
      <c r="AB72" s="14" t="s">
        <v>168</v>
      </c>
      <c r="AC72" s="14" t="s">
        <v>168</v>
      </c>
    </row>
    <row r="73" spans="1:29" ht="24.95" customHeight="1">
      <c r="A73" s="319"/>
      <c r="B73" s="320"/>
      <c r="C73" s="320"/>
      <c r="D73" s="320"/>
      <c r="E73" s="320"/>
      <c r="F73" s="320"/>
      <c r="G73" s="320"/>
      <c r="H73" s="320"/>
      <c r="I73" s="320"/>
      <c r="J73" s="320"/>
      <c r="K73" s="320"/>
      <c r="L73" s="320"/>
      <c r="M73" s="320"/>
      <c r="N73" s="320"/>
      <c r="O73" s="320"/>
      <c r="P73" s="320"/>
      <c r="Q73" s="320"/>
      <c r="R73" s="320"/>
      <c r="S73" s="320"/>
      <c r="T73" s="320"/>
      <c r="U73" s="320"/>
      <c r="V73" s="320"/>
      <c r="W73" s="320"/>
      <c r="X73" s="320"/>
      <c r="Y73" s="320"/>
      <c r="Z73" s="320"/>
      <c r="AA73" s="320"/>
      <c r="AB73" s="320"/>
      <c r="AC73" s="321"/>
    </row>
    <row r="74" spans="1:29" ht="20.100000000000001" customHeight="1">
      <c r="A74" s="96" t="s">
        <v>162</v>
      </c>
      <c r="B74" s="10">
        <v>4000</v>
      </c>
      <c r="C74" s="119">
        <v>0</v>
      </c>
      <c r="D74" s="119">
        <f>'IV. Кап. інвестиції'!C6</f>
        <v>0</v>
      </c>
      <c r="E74" s="119">
        <f>'IV. Кап. інвестиції'!C6</f>
        <v>0</v>
      </c>
      <c r="F74" s="119">
        <f>'IV. Кап. інвестиції'!C6</f>
        <v>0</v>
      </c>
      <c r="G74" s="119"/>
      <c r="H74" s="119"/>
      <c r="I74" s="119">
        <f>'IV. Кап. інвестиції'!D6</f>
        <v>0</v>
      </c>
      <c r="J74" s="119"/>
      <c r="K74" s="119">
        <v>18</v>
      </c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</row>
    <row r="75" spans="1:29" ht="24.95" customHeight="1">
      <c r="A75" s="323"/>
      <c r="B75" s="323"/>
      <c r="C75" s="323"/>
      <c r="D75" s="323"/>
      <c r="E75" s="323"/>
      <c r="F75" s="323"/>
      <c r="G75" s="323"/>
      <c r="H75" s="323"/>
      <c r="I75" s="323"/>
      <c r="J75" s="323"/>
      <c r="K75" s="32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323"/>
      <c r="Z75" s="323"/>
      <c r="AA75" s="323"/>
      <c r="AB75" s="323"/>
      <c r="AC75" s="323"/>
    </row>
    <row r="76" spans="1:29" ht="19.5" customHeight="1">
      <c r="A76" s="129" t="s">
        <v>239</v>
      </c>
      <c r="B76" s="130">
        <v>5040</v>
      </c>
      <c r="C76" s="161">
        <f>(C48/C27)*100</f>
        <v>14.637904468412943</v>
      </c>
      <c r="D76" s="161">
        <f>(D48/D27)*100</f>
        <v>17.399267399267398</v>
      </c>
      <c r="E76" s="161">
        <f>(E48/E27)*100</f>
        <v>0.36101083032490977</v>
      </c>
      <c r="F76" s="161">
        <f>(F48/F27)*100</f>
        <v>-6.7829457364341081</v>
      </c>
      <c r="G76" s="161"/>
      <c r="H76" s="161"/>
      <c r="I76" s="161">
        <f>(I48/I27)*100</f>
        <v>0</v>
      </c>
      <c r="J76" s="161"/>
      <c r="K76" s="161">
        <v>4</v>
      </c>
      <c r="L76" s="275"/>
      <c r="M76" s="275"/>
      <c r="N76" s="161"/>
      <c r="O76" s="161"/>
      <c r="P76" s="275"/>
      <c r="Q76" s="161"/>
      <c r="R76" s="161"/>
      <c r="S76" s="161"/>
      <c r="T76" s="161"/>
      <c r="U76" s="161"/>
      <c r="V76" s="161"/>
      <c r="W76" s="161"/>
      <c r="X76" s="161"/>
      <c r="Y76" s="161"/>
      <c r="Z76" s="161"/>
      <c r="AA76" s="161"/>
      <c r="AB76" s="161"/>
      <c r="AC76" s="161"/>
    </row>
    <row r="77" spans="1:29" ht="20.100000000000001" customHeight="1">
      <c r="A77" s="129" t="s">
        <v>240</v>
      </c>
      <c r="B77" s="130">
        <v>5020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275"/>
      <c r="Q77" s="275"/>
      <c r="R77" s="161"/>
      <c r="S77" s="161"/>
      <c r="T77" s="161"/>
      <c r="U77" s="161"/>
      <c r="V77" s="161"/>
      <c r="W77" s="161"/>
      <c r="X77" s="161"/>
      <c r="Y77" s="161"/>
      <c r="Z77" s="14" t="s">
        <v>168</v>
      </c>
      <c r="AA77" s="14" t="s">
        <v>168</v>
      </c>
      <c r="AB77" s="14" t="s">
        <v>168</v>
      </c>
      <c r="AC77" s="14" t="s">
        <v>168</v>
      </c>
    </row>
    <row r="78" spans="1:29" ht="20.100000000000001" customHeight="1">
      <c r="A78" s="96" t="s">
        <v>126</v>
      </c>
      <c r="B78" s="7">
        <v>5040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75"/>
      <c r="Q78" s="275"/>
      <c r="R78" s="161"/>
      <c r="S78" s="161"/>
      <c r="T78" s="161"/>
      <c r="U78" s="161"/>
      <c r="V78" s="161"/>
      <c r="W78" s="161"/>
      <c r="X78" s="161"/>
      <c r="Y78" s="161"/>
      <c r="Z78" s="14" t="s">
        <v>168</v>
      </c>
      <c r="AA78" s="14" t="s">
        <v>168</v>
      </c>
      <c r="AB78" s="14" t="s">
        <v>168</v>
      </c>
      <c r="AC78" s="14" t="s">
        <v>168</v>
      </c>
    </row>
    <row r="79" spans="1:29" ht="20.100000000000001" customHeight="1">
      <c r="A79" s="131" t="s">
        <v>172</v>
      </c>
      <c r="B79" s="132">
        <v>5110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4" t="s">
        <v>168</v>
      </c>
      <c r="AA79" s="14" t="s">
        <v>168</v>
      </c>
      <c r="AB79" s="14" t="s">
        <v>168</v>
      </c>
      <c r="AC79" s="14" t="s">
        <v>168</v>
      </c>
    </row>
    <row r="80" spans="1:29" ht="20.100000000000001" customHeight="1">
      <c r="A80" s="131" t="s">
        <v>241</v>
      </c>
      <c r="B80" s="132">
        <v>5220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168</v>
      </c>
      <c r="AA80" s="14" t="s">
        <v>168</v>
      </c>
      <c r="AB80" s="14" t="s">
        <v>168</v>
      </c>
      <c r="AC80" s="14" t="s">
        <v>168</v>
      </c>
    </row>
    <row r="81" spans="1:29" ht="24.95" customHeight="1">
      <c r="A81" s="311" t="s">
        <v>163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  <c r="N81" s="311"/>
      <c r="O81" s="311"/>
      <c r="P81" s="311"/>
      <c r="Q81" s="311"/>
      <c r="R81" s="311"/>
      <c r="S81" s="311"/>
      <c r="T81" s="311"/>
      <c r="U81" s="311"/>
      <c r="V81" s="311"/>
      <c r="W81" s="311"/>
      <c r="X81" s="311"/>
      <c r="Y81" s="311"/>
      <c r="Z81" s="311"/>
      <c r="AA81" s="311"/>
      <c r="AB81" s="311"/>
      <c r="AC81" s="311"/>
    </row>
    <row r="82" spans="1:29" ht="20.100000000000001" customHeight="1">
      <c r="A82" s="129" t="s">
        <v>242</v>
      </c>
      <c r="B82" s="130">
        <v>6000</v>
      </c>
      <c r="C82" s="167"/>
      <c r="D82" s="167"/>
      <c r="E82" s="167"/>
      <c r="F82" s="167"/>
      <c r="G82" s="167"/>
      <c r="H82" s="167"/>
      <c r="I82" s="167"/>
      <c r="J82" s="167"/>
      <c r="K82" s="167"/>
      <c r="L82" s="167"/>
      <c r="M82" s="167"/>
      <c r="N82" s="167"/>
      <c r="O82" s="167"/>
      <c r="P82" s="167"/>
      <c r="Q82" s="167"/>
      <c r="R82" s="167"/>
      <c r="S82" s="167"/>
      <c r="T82" s="167"/>
      <c r="U82" s="167"/>
      <c r="V82" s="167"/>
      <c r="W82" s="167"/>
      <c r="X82" s="167"/>
      <c r="Y82" s="167"/>
      <c r="Z82" s="14" t="s">
        <v>168</v>
      </c>
      <c r="AA82" s="14" t="s">
        <v>168</v>
      </c>
      <c r="AB82" s="14" t="s">
        <v>168</v>
      </c>
      <c r="AC82" s="14" t="s">
        <v>168</v>
      </c>
    </row>
    <row r="83" spans="1:29" ht="20.100000000000001" customHeight="1">
      <c r="A83" s="129" t="s">
        <v>347</v>
      </c>
      <c r="B83" s="130">
        <v>6001</v>
      </c>
      <c r="C83" s="124">
        <f>C84-C85</f>
        <v>200</v>
      </c>
      <c r="D83" s="124">
        <f>D84-D85</f>
        <v>260</v>
      </c>
      <c r="E83" s="124">
        <f>E84-E85</f>
        <v>240</v>
      </c>
      <c r="F83" s="124">
        <f>F84-F85</f>
        <v>240</v>
      </c>
      <c r="G83" s="124"/>
      <c r="H83" s="124"/>
      <c r="I83" s="124"/>
      <c r="J83" s="124">
        <v>233</v>
      </c>
      <c r="K83" s="124">
        <f>K84-K85</f>
        <v>242</v>
      </c>
      <c r="L83" s="167"/>
      <c r="M83" s="124"/>
      <c r="N83" s="124"/>
      <c r="O83" s="124"/>
      <c r="P83" s="276"/>
      <c r="Q83" s="124"/>
      <c r="R83" s="124"/>
      <c r="S83" s="124"/>
      <c r="T83" s="124"/>
      <c r="U83" s="124"/>
      <c r="V83" s="124"/>
      <c r="W83" s="124"/>
      <c r="X83" s="124"/>
      <c r="Y83" s="124"/>
      <c r="Z83" s="14" t="s">
        <v>168</v>
      </c>
      <c r="AA83" s="14" t="s">
        <v>168</v>
      </c>
      <c r="AB83" s="14" t="s">
        <v>168</v>
      </c>
      <c r="AC83" s="14" t="s">
        <v>168</v>
      </c>
    </row>
    <row r="84" spans="1:29" ht="20.100000000000001" customHeight="1">
      <c r="A84" s="129" t="s">
        <v>243</v>
      </c>
      <c r="B84" s="130">
        <v>6002</v>
      </c>
      <c r="C84" s="167">
        <v>401</v>
      </c>
      <c r="D84" s="167">
        <v>492</v>
      </c>
      <c r="E84" s="167">
        <v>488</v>
      </c>
      <c r="F84" s="167">
        <v>488</v>
      </c>
      <c r="G84" s="167"/>
      <c r="H84" s="167"/>
      <c r="I84" s="167"/>
      <c r="J84" s="167">
        <v>489.6</v>
      </c>
      <c r="K84" s="167">
        <v>523</v>
      </c>
      <c r="L84" s="167"/>
      <c r="M84" s="167"/>
      <c r="N84" s="167"/>
      <c r="O84" s="167"/>
      <c r="P84" s="167"/>
      <c r="Q84" s="167"/>
      <c r="R84" s="167"/>
      <c r="S84" s="167"/>
      <c r="T84" s="167"/>
      <c r="U84" s="167"/>
      <c r="V84" s="167"/>
      <c r="W84" s="167"/>
      <c r="X84" s="167"/>
      <c r="Y84" s="167"/>
      <c r="Z84" s="14" t="s">
        <v>168</v>
      </c>
      <c r="AA84" s="14" t="s">
        <v>168</v>
      </c>
      <c r="AB84" s="14" t="s">
        <v>168</v>
      </c>
      <c r="AC84" s="14" t="s">
        <v>168</v>
      </c>
    </row>
    <row r="85" spans="1:29" ht="20.100000000000001" customHeight="1">
      <c r="A85" s="129" t="s">
        <v>244</v>
      </c>
      <c r="B85" s="277">
        <v>6003</v>
      </c>
      <c r="C85" s="167">
        <v>201</v>
      </c>
      <c r="D85" s="167">
        <v>232</v>
      </c>
      <c r="E85" s="167">
        <v>248</v>
      </c>
      <c r="F85" s="167">
        <v>248</v>
      </c>
      <c r="G85" s="167"/>
      <c r="H85" s="167"/>
      <c r="I85" s="167"/>
      <c r="J85" s="167">
        <v>256.8</v>
      </c>
      <c r="K85" s="167">
        <v>281</v>
      </c>
      <c r="L85" s="167"/>
      <c r="M85" s="167"/>
      <c r="N85" s="167"/>
      <c r="O85" s="167"/>
      <c r="P85" s="274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168</v>
      </c>
      <c r="AA85" s="14" t="s">
        <v>168</v>
      </c>
      <c r="AB85" s="14" t="s">
        <v>168</v>
      </c>
      <c r="AC85" s="14" t="s">
        <v>168</v>
      </c>
    </row>
    <row r="86" spans="1:29" ht="20.100000000000001" customHeight="1">
      <c r="A86" s="96" t="s">
        <v>245</v>
      </c>
      <c r="B86" s="7">
        <v>6010</v>
      </c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168</v>
      </c>
      <c r="AA86" s="14" t="s">
        <v>168</v>
      </c>
      <c r="AB86" s="14" t="s">
        <v>168</v>
      </c>
      <c r="AC86" s="14" t="s">
        <v>168</v>
      </c>
    </row>
    <row r="87" spans="1:29" ht="20.100000000000001" customHeight="1">
      <c r="A87" s="96" t="s">
        <v>348</v>
      </c>
      <c r="B87" s="7">
        <v>6011</v>
      </c>
      <c r="C87" s="167"/>
      <c r="D87" s="167">
        <v>6</v>
      </c>
      <c r="E87" s="167">
        <v>4</v>
      </c>
      <c r="F87" s="167">
        <v>4</v>
      </c>
      <c r="G87" s="167"/>
      <c r="H87" s="167"/>
      <c r="I87" s="167"/>
      <c r="J87" s="167">
        <v>26.5</v>
      </c>
      <c r="K87" s="167">
        <v>10</v>
      </c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168</v>
      </c>
      <c r="AA87" s="14" t="s">
        <v>168</v>
      </c>
      <c r="AB87" s="14" t="s">
        <v>168</v>
      </c>
      <c r="AC87" s="14" t="s">
        <v>168</v>
      </c>
    </row>
    <row r="88" spans="1:29" s="6" customFormat="1" ht="20.100000000000001" customHeight="1">
      <c r="A88" s="95" t="s">
        <v>189</v>
      </c>
      <c r="B88" s="7">
        <v>6020</v>
      </c>
      <c r="C88" s="167">
        <f>C83</f>
        <v>200</v>
      </c>
      <c r="D88" s="167">
        <f>D83+D87</f>
        <v>266</v>
      </c>
      <c r="E88" s="167">
        <f>E83+E87</f>
        <v>244</v>
      </c>
      <c r="F88" s="167">
        <f>F83+F87</f>
        <v>244</v>
      </c>
      <c r="G88" s="167"/>
      <c r="H88" s="167"/>
      <c r="I88" s="167"/>
      <c r="J88" s="167">
        <v>260</v>
      </c>
      <c r="K88" s="167">
        <f>K83+K87</f>
        <v>252</v>
      </c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168</v>
      </c>
      <c r="AA88" s="14" t="s">
        <v>168</v>
      </c>
      <c r="AB88" s="14" t="s">
        <v>168</v>
      </c>
      <c r="AC88" s="14" t="s">
        <v>168</v>
      </c>
    </row>
    <row r="89" spans="1:29" ht="20.100000000000001" customHeight="1">
      <c r="A89" s="96" t="s">
        <v>137</v>
      </c>
      <c r="B89" s="7">
        <v>6030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168</v>
      </c>
      <c r="AA89" s="14" t="s">
        <v>168</v>
      </c>
      <c r="AB89" s="14" t="s">
        <v>168</v>
      </c>
      <c r="AC89" s="14" t="s">
        <v>168</v>
      </c>
    </row>
    <row r="90" spans="1:29" ht="20.100000000000001" customHeight="1">
      <c r="A90" s="96" t="s">
        <v>138</v>
      </c>
      <c r="B90" s="7">
        <v>6040</v>
      </c>
      <c r="C90" s="167">
        <v>59</v>
      </c>
      <c r="D90" s="167">
        <v>89</v>
      </c>
      <c r="E90" s="167">
        <v>89</v>
      </c>
      <c r="F90" s="167">
        <v>89</v>
      </c>
      <c r="G90" s="167"/>
      <c r="H90" s="167"/>
      <c r="I90" s="167"/>
      <c r="J90" s="167"/>
      <c r="K90" s="167">
        <v>66</v>
      </c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168</v>
      </c>
      <c r="AA90" s="14" t="s">
        <v>168</v>
      </c>
      <c r="AB90" s="14" t="s">
        <v>168</v>
      </c>
      <c r="AC90" s="14" t="s">
        <v>168</v>
      </c>
    </row>
    <row r="91" spans="1:29" s="6" customFormat="1" ht="20.100000000000001" customHeight="1">
      <c r="A91" s="95" t="s">
        <v>188</v>
      </c>
      <c r="B91" s="7">
        <v>6050</v>
      </c>
      <c r="C91" s="157">
        <f>SUM(C89:C90)</f>
        <v>59</v>
      </c>
      <c r="D91" s="157">
        <f>SUM(D89:D90)</f>
        <v>89</v>
      </c>
      <c r="E91" s="157">
        <v>38</v>
      </c>
      <c r="F91" s="157">
        <v>37</v>
      </c>
      <c r="G91" s="157"/>
      <c r="H91" s="157"/>
      <c r="I91" s="157"/>
      <c r="J91" s="157">
        <v>100</v>
      </c>
      <c r="K91" s="157">
        <f>SUM(K89:K90)</f>
        <v>66</v>
      </c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57"/>
      <c r="Z91" s="14" t="s">
        <v>168</v>
      </c>
      <c r="AA91" s="14" t="s">
        <v>168</v>
      </c>
      <c r="AB91" s="14" t="s">
        <v>168</v>
      </c>
      <c r="AC91" s="14" t="s">
        <v>168</v>
      </c>
    </row>
    <row r="92" spans="1:29" ht="20.100000000000001" customHeight="1">
      <c r="A92" s="96" t="s">
        <v>349</v>
      </c>
      <c r="B92" s="7">
        <v>6060</v>
      </c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167"/>
      <c r="AC92" s="167"/>
    </row>
    <row r="93" spans="1:29" ht="20.100000000000001" customHeight="1">
      <c r="A93" s="96" t="s">
        <v>350</v>
      </c>
      <c r="B93" s="7">
        <v>6070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4" t="s">
        <v>168</v>
      </c>
      <c r="AA93" s="14" t="s">
        <v>168</v>
      </c>
      <c r="AB93" s="14" t="s">
        <v>168</v>
      </c>
      <c r="AC93" s="14" t="s">
        <v>168</v>
      </c>
    </row>
    <row r="94" spans="1:29" s="6" customFormat="1" ht="20.100000000000001" customHeight="1">
      <c r="A94" s="95" t="s">
        <v>127</v>
      </c>
      <c r="B94" s="7">
        <v>6080</v>
      </c>
      <c r="C94" s="167">
        <v>154</v>
      </c>
      <c r="D94" s="167">
        <v>154</v>
      </c>
      <c r="E94" s="167">
        <v>154</v>
      </c>
      <c r="F94" s="167">
        <v>154</v>
      </c>
      <c r="G94" s="167"/>
      <c r="H94" s="167"/>
      <c r="I94" s="167"/>
      <c r="J94" s="167">
        <v>154</v>
      </c>
      <c r="K94" s="175">
        <v>154</v>
      </c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  <c r="Z94" s="14" t="s">
        <v>168</v>
      </c>
      <c r="AA94" s="14" t="s">
        <v>168</v>
      </c>
      <c r="AB94" s="14" t="s">
        <v>168</v>
      </c>
      <c r="AC94" s="14" t="s">
        <v>168</v>
      </c>
    </row>
    <row r="95" spans="1:29" s="6" customFormat="1" ht="20.100000000000001" customHeight="1">
      <c r="A95" s="311" t="s">
        <v>246</v>
      </c>
      <c r="B95" s="311"/>
      <c r="C95" s="311"/>
      <c r="D95" s="311"/>
      <c r="E95" s="311"/>
      <c r="F95" s="311"/>
      <c r="G95" s="311"/>
      <c r="H95" s="311"/>
      <c r="I95" s="311"/>
      <c r="J95" s="311"/>
      <c r="K95" s="311"/>
      <c r="L95" s="311"/>
      <c r="M95" s="311"/>
      <c r="N95" s="311"/>
      <c r="O95" s="311"/>
      <c r="P95" s="311"/>
      <c r="Q95" s="311"/>
      <c r="R95" s="311"/>
      <c r="S95" s="311"/>
      <c r="T95" s="311"/>
      <c r="U95" s="311"/>
      <c r="V95" s="311"/>
      <c r="W95" s="311"/>
      <c r="X95" s="311"/>
      <c r="Y95" s="311"/>
      <c r="Z95" s="311"/>
      <c r="AA95" s="311"/>
      <c r="AB95" s="311"/>
      <c r="AC95" s="311"/>
    </row>
    <row r="96" spans="1:29" s="6" customFormat="1" ht="20.100000000000001" customHeight="1">
      <c r="A96" s="126" t="s">
        <v>319</v>
      </c>
      <c r="B96" s="133" t="s">
        <v>247</v>
      </c>
      <c r="C96" s="153">
        <f>SUM(C97:C99)</f>
        <v>0</v>
      </c>
      <c r="D96" s="153">
        <f>SUM(D97:D99)</f>
        <v>0</v>
      </c>
      <c r="E96" s="153">
        <f>SUM(E97:E99)</f>
        <v>0</v>
      </c>
      <c r="F96" s="153">
        <f>SUM(F97:F99)</f>
        <v>0</v>
      </c>
      <c r="G96" s="153"/>
      <c r="H96" s="153"/>
      <c r="I96" s="153">
        <f>SUM(I97:I99)</f>
        <v>0</v>
      </c>
      <c r="J96" s="153"/>
      <c r="K96" s="153">
        <f>SUM(K97:K99)</f>
        <v>0</v>
      </c>
      <c r="L96" s="153"/>
      <c r="M96" s="153"/>
      <c r="N96" s="153"/>
      <c r="O96" s="153"/>
      <c r="P96" s="153"/>
      <c r="Q96" s="153"/>
      <c r="R96" s="153"/>
      <c r="S96" s="153"/>
      <c r="T96" s="153"/>
      <c r="U96" s="153"/>
      <c r="V96" s="153"/>
      <c r="W96" s="153"/>
      <c r="X96" s="153"/>
      <c r="Y96" s="153"/>
      <c r="Z96" s="153">
        <f>SUM(Z97:Z99)</f>
        <v>0</v>
      </c>
      <c r="AA96" s="153">
        <f>SUM(AA97:AA99)</f>
        <v>0</v>
      </c>
      <c r="AB96" s="153">
        <f>SUM(AB97:AB99)</f>
        <v>0</v>
      </c>
      <c r="AC96" s="153">
        <f>SUM(AC97:AC99)</f>
        <v>0</v>
      </c>
    </row>
    <row r="97" spans="1:29" s="6" customFormat="1" ht="20.100000000000001" customHeight="1">
      <c r="A97" s="96" t="s">
        <v>351</v>
      </c>
      <c r="B97" s="134" t="s">
        <v>248</v>
      </c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</row>
    <row r="98" spans="1:29" s="6" customFormat="1" ht="20.100000000000001" customHeight="1">
      <c r="A98" s="96" t="s">
        <v>352</v>
      </c>
      <c r="B98" s="134" t="s">
        <v>249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353</v>
      </c>
      <c r="B99" s="134" t="s">
        <v>250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5" t="s">
        <v>320</v>
      </c>
      <c r="B100" s="134" t="s">
        <v>251</v>
      </c>
      <c r="C100" s="153">
        <f>SUM(C101:C103)</f>
        <v>0</v>
      </c>
      <c r="D100" s="153">
        <f>SUM(D101:D103)</f>
        <v>0</v>
      </c>
      <c r="E100" s="153">
        <f>SUM(E101:E103)</f>
        <v>0</v>
      </c>
      <c r="F100" s="153">
        <f>SUM(F101:F103)</f>
        <v>0</v>
      </c>
      <c r="G100" s="153"/>
      <c r="H100" s="153"/>
      <c r="I100" s="153">
        <f>SUM(I101:I103)</f>
        <v>0</v>
      </c>
      <c r="J100" s="153"/>
      <c r="K100" s="153">
        <f>SUM(K101:K103)</f>
        <v>0</v>
      </c>
      <c r="L100" s="153"/>
      <c r="M100" s="153"/>
      <c r="N100" s="153"/>
      <c r="O100" s="153"/>
      <c r="P100" s="153"/>
      <c r="Q100" s="153"/>
      <c r="R100" s="153"/>
      <c r="S100" s="153"/>
      <c r="T100" s="153"/>
      <c r="U100" s="153"/>
      <c r="V100" s="153"/>
      <c r="W100" s="153"/>
      <c r="X100" s="153"/>
      <c r="Y100" s="153"/>
      <c r="Z100" s="153">
        <f>SUM(Z101:Z103)</f>
        <v>0</v>
      </c>
      <c r="AA100" s="153">
        <f>SUM(AA101:AA103)</f>
        <v>0</v>
      </c>
      <c r="AB100" s="153">
        <f>SUM(AB101:AB103)</f>
        <v>0</v>
      </c>
      <c r="AC100" s="153">
        <f>SUM(AC101:AC103)</f>
        <v>0</v>
      </c>
    </row>
    <row r="101" spans="1:29" s="6" customFormat="1" ht="20.100000000000001" customHeight="1">
      <c r="A101" s="96" t="s">
        <v>351</v>
      </c>
      <c r="B101" s="134" t="s">
        <v>252</v>
      </c>
      <c r="C101" s="167"/>
      <c r="D101" s="167"/>
      <c r="E101" s="167"/>
      <c r="F101" s="167"/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167"/>
      <c r="AC101" s="167"/>
    </row>
    <row r="102" spans="1:29" s="6" customFormat="1" ht="19.5" customHeight="1">
      <c r="A102" s="96" t="s">
        <v>352</v>
      </c>
      <c r="B102" s="134" t="s">
        <v>253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ht="19.5" customHeight="1">
      <c r="A103" s="131" t="s">
        <v>353</v>
      </c>
      <c r="B103" s="135" t="s">
        <v>254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>
      <c r="A104" s="311" t="s">
        <v>255</v>
      </c>
      <c r="B104" s="311"/>
      <c r="C104" s="311"/>
      <c r="D104" s="311"/>
      <c r="E104" s="311"/>
      <c r="F104" s="311"/>
      <c r="G104" s="311"/>
      <c r="H104" s="311"/>
      <c r="I104" s="311"/>
      <c r="J104" s="311"/>
      <c r="K104" s="311"/>
      <c r="L104" s="311"/>
      <c r="M104" s="311"/>
      <c r="N104" s="311"/>
      <c r="O104" s="311"/>
      <c r="P104" s="311"/>
      <c r="Q104" s="311"/>
      <c r="R104" s="311"/>
      <c r="S104" s="311"/>
      <c r="T104" s="311"/>
      <c r="U104" s="311"/>
      <c r="V104" s="311"/>
      <c r="W104" s="311"/>
      <c r="X104" s="311"/>
      <c r="Y104" s="311"/>
      <c r="Z104" s="311"/>
      <c r="AA104" s="311"/>
      <c r="AB104" s="311"/>
      <c r="AC104" s="311"/>
    </row>
    <row r="105" spans="1:29" s="29" customFormat="1" ht="56.25">
      <c r="A105" s="95" t="s">
        <v>311</v>
      </c>
      <c r="B105" s="134" t="s">
        <v>256</v>
      </c>
      <c r="C105" s="153">
        <f>SUM(C106:C108)</f>
        <v>22</v>
      </c>
      <c r="D105" s="153">
        <v>20</v>
      </c>
      <c r="E105" s="153">
        <v>20</v>
      </c>
      <c r="F105" s="153">
        <v>15</v>
      </c>
      <c r="G105" s="153"/>
      <c r="H105" s="153"/>
      <c r="I105" s="153"/>
      <c r="J105" s="153">
        <v>16</v>
      </c>
      <c r="K105" s="153">
        <v>16</v>
      </c>
      <c r="L105" s="153"/>
      <c r="M105" s="153"/>
      <c r="N105" s="153"/>
      <c r="O105" s="153"/>
      <c r="P105" s="153"/>
      <c r="Q105" s="153"/>
      <c r="R105" s="153"/>
      <c r="S105" s="153"/>
      <c r="T105" s="153"/>
      <c r="U105" s="153"/>
      <c r="V105" s="153"/>
      <c r="W105" s="153"/>
      <c r="X105" s="153"/>
      <c r="Y105" s="153"/>
      <c r="Z105" s="14" t="s">
        <v>168</v>
      </c>
      <c r="AA105" s="14" t="s">
        <v>168</v>
      </c>
      <c r="AB105" s="14" t="s">
        <v>168</v>
      </c>
      <c r="AC105" s="14" t="s">
        <v>168</v>
      </c>
    </row>
    <row r="106" spans="1:29" s="29" customFormat="1">
      <c r="A106" s="9" t="s">
        <v>184</v>
      </c>
      <c r="B106" s="134" t="s">
        <v>257</v>
      </c>
      <c r="C106" s="119">
        <v>1</v>
      </c>
      <c r="D106" s="119">
        <v>1</v>
      </c>
      <c r="E106" s="119">
        <v>1</v>
      </c>
      <c r="F106" s="119">
        <v>1</v>
      </c>
      <c r="G106" s="119"/>
      <c r="H106" s="119"/>
      <c r="I106" s="119"/>
      <c r="J106" s="119">
        <v>1</v>
      </c>
      <c r="K106" s="119">
        <v>1</v>
      </c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  <c r="Y106" s="119"/>
      <c r="Z106" s="14" t="s">
        <v>168</v>
      </c>
      <c r="AA106" s="14" t="s">
        <v>168</v>
      </c>
      <c r="AB106" s="14" t="s">
        <v>168</v>
      </c>
      <c r="AC106" s="14" t="s">
        <v>168</v>
      </c>
    </row>
    <row r="107" spans="1:29" s="29" customFormat="1">
      <c r="A107" s="9" t="s">
        <v>193</v>
      </c>
      <c r="B107" s="134" t="s">
        <v>258</v>
      </c>
      <c r="C107" s="119">
        <v>3</v>
      </c>
      <c r="D107" s="119">
        <v>2</v>
      </c>
      <c r="E107" s="119">
        <v>2</v>
      </c>
      <c r="F107" s="119">
        <v>2</v>
      </c>
      <c r="G107" s="119"/>
      <c r="H107" s="119"/>
      <c r="I107" s="119"/>
      <c r="J107" s="119">
        <v>2</v>
      </c>
      <c r="K107" s="119">
        <v>2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168</v>
      </c>
      <c r="AA107" s="14" t="s">
        <v>168</v>
      </c>
      <c r="AB107" s="14" t="s">
        <v>168</v>
      </c>
      <c r="AC107" s="14" t="s">
        <v>168</v>
      </c>
    </row>
    <row r="108" spans="1:29" s="29" customFormat="1">
      <c r="A108" s="9" t="s">
        <v>185</v>
      </c>
      <c r="B108" s="134" t="s">
        <v>259</v>
      </c>
      <c r="C108" s="119">
        <v>18</v>
      </c>
      <c r="D108" s="119">
        <v>16</v>
      </c>
      <c r="E108" s="119">
        <v>13</v>
      </c>
      <c r="F108" s="119">
        <v>12</v>
      </c>
      <c r="G108" s="119"/>
      <c r="H108" s="119"/>
      <c r="I108" s="119"/>
      <c r="J108" s="119">
        <v>13</v>
      </c>
      <c r="K108" s="119">
        <v>13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168</v>
      </c>
      <c r="AA108" s="14" t="s">
        <v>168</v>
      </c>
      <c r="AB108" s="14" t="s">
        <v>168</v>
      </c>
      <c r="AC108" s="14" t="s">
        <v>168</v>
      </c>
    </row>
    <row r="109" spans="1:29" s="29" customFormat="1">
      <c r="A109" s="95" t="s">
        <v>5</v>
      </c>
      <c r="B109" s="134" t="s">
        <v>260</v>
      </c>
      <c r="C109" s="153">
        <v>510.6</v>
      </c>
      <c r="D109" s="153">
        <v>490</v>
      </c>
      <c r="E109" s="153">
        <v>259</v>
      </c>
      <c r="F109" s="153">
        <v>340</v>
      </c>
      <c r="G109" s="153"/>
      <c r="H109" s="153"/>
      <c r="I109" s="153"/>
      <c r="J109" s="153">
        <v>698</v>
      </c>
      <c r="K109" s="153">
        <v>660</v>
      </c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4" t="s">
        <v>168</v>
      </c>
      <c r="AA109" s="14" t="s">
        <v>168</v>
      </c>
      <c r="AB109" s="14" t="s">
        <v>168</v>
      </c>
      <c r="AC109" s="14" t="s">
        <v>168</v>
      </c>
    </row>
    <row r="110" spans="1:29" s="29" customFormat="1" ht="37.5">
      <c r="A110" s="95" t="s">
        <v>354</v>
      </c>
      <c r="B110" s="134" t="s">
        <v>261</v>
      </c>
      <c r="C110" s="163">
        <v>1.9</v>
      </c>
      <c r="D110" s="163">
        <v>2</v>
      </c>
      <c r="E110" s="163">
        <v>2</v>
      </c>
      <c r="F110" s="163">
        <v>3.8</v>
      </c>
      <c r="G110" s="163"/>
      <c r="H110" s="163"/>
      <c r="I110" s="163"/>
      <c r="J110" s="163">
        <v>3.2</v>
      </c>
      <c r="K110" s="163">
        <v>3.6</v>
      </c>
      <c r="L110" s="15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4" t="s">
        <v>168</v>
      </c>
      <c r="AA110" s="14" t="s">
        <v>168</v>
      </c>
      <c r="AB110" s="14" t="s">
        <v>168</v>
      </c>
      <c r="AC110" s="14" t="s">
        <v>168</v>
      </c>
    </row>
    <row r="111" spans="1:29" s="29" customFormat="1">
      <c r="A111" s="9" t="s">
        <v>184</v>
      </c>
      <c r="B111" s="134" t="s">
        <v>262</v>
      </c>
      <c r="C111" s="162">
        <v>6</v>
      </c>
      <c r="D111" s="162">
        <v>6</v>
      </c>
      <c r="E111" s="162">
        <v>6</v>
      </c>
      <c r="F111" s="162">
        <v>7</v>
      </c>
      <c r="G111" s="162"/>
      <c r="H111" s="162"/>
      <c r="I111" s="162"/>
      <c r="J111" s="162">
        <v>8.1999999999999993</v>
      </c>
      <c r="K111" s="162">
        <v>8.5</v>
      </c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4" t="s">
        <v>168</v>
      </c>
      <c r="AA111" s="14" t="s">
        <v>168</v>
      </c>
      <c r="AB111" s="14" t="s">
        <v>168</v>
      </c>
      <c r="AC111" s="14" t="s">
        <v>168</v>
      </c>
    </row>
    <row r="112" spans="1:29" s="29" customFormat="1">
      <c r="A112" s="9" t="s">
        <v>193</v>
      </c>
      <c r="B112" s="134" t="s">
        <v>263</v>
      </c>
      <c r="C112" s="162">
        <v>4.5</v>
      </c>
      <c r="D112" s="162">
        <v>4</v>
      </c>
      <c r="E112" s="162">
        <v>4</v>
      </c>
      <c r="F112" s="162">
        <v>4</v>
      </c>
      <c r="G112" s="162"/>
      <c r="H112" s="162"/>
      <c r="I112" s="162">
        <v>4</v>
      </c>
      <c r="J112" s="162">
        <v>4.5</v>
      </c>
      <c r="K112" s="162">
        <v>4.75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168</v>
      </c>
      <c r="AA112" s="14" t="s">
        <v>168</v>
      </c>
      <c r="AB112" s="14" t="s">
        <v>168</v>
      </c>
      <c r="AC112" s="14" t="s">
        <v>168</v>
      </c>
    </row>
    <row r="113" spans="1:29" s="29" customFormat="1">
      <c r="A113" s="9" t="s">
        <v>185</v>
      </c>
      <c r="B113" s="134" t="s">
        <v>264</v>
      </c>
      <c r="C113" s="162">
        <v>1.6</v>
      </c>
      <c r="D113" s="162">
        <v>1.8</v>
      </c>
      <c r="E113" s="162">
        <v>2.1</v>
      </c>
      <c r="F113" s="162">
        <v>3.4</v>
      </c>
      <c r="G113" s="162"/>
      <c r="H113" s="162"/>
      <c r="I113" s="162">
        <v>1.8</v>
      </c>
      <c r="J113" s="162">
        <v>3.1</v>
      </c>
      <c r="K113" s="162">
        <v>3.1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168</v>
      </c>
      <c r="AA113" s="14" t="s">
        <v>168</v>
      </c>
      <c r="AB113" s="14" t="s">
        <v>168</v>
      </c>
      <c r="AC113" s="14" t="s">
        <v>168</v>
      </c>
    </row>
    <row r="114" spans="1:29" s="29" customFormat="1">
      <c r="A114" s="76"/>
      <c r="C114" s="64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36"/>
      <c r="AA114" s="36"/>
      <c r="AB114" s="36"/>
      <c r="AC114" s="36"/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272"/>
      <c r="B116" s="1"/>
      <c r="C116" s="308"/>
      <c r="D116" s="308"/>
      <c r="E116" s="308"/>
      <c r="F116" s="308"/>
      <c r="G116" s="308"/>
      <c r="H116" s="308"/>
      <c r="I116" s="309"/>
      <c r="J116" s="309"/>
      <c r="K116" s="309"/>
      <c r="L116" s="309"/>
      <c r="M116" s="309"/>
      <c r="N116" s="309"/>
      <c r="O116" s="309"/>
      <c r="P116" s="309"/>
      <c r="Q116" s="245"/>
      <c r="R116" s="245"/>
      <c r="S116" s="211"/>
      <c r="T116" s="211"/>
      <c r="U116" s="197"/>
      <c r="V116" s="197"/>
      <c r="W116" s="197"/>
      <c r="X116" s="197"/>
      <c r="Y116" s="197"/>
      <c r="Z116" s="16"/>
      <c r="AA116" s="310"/>
      <c r="AB116" s="310"/>
      <c r="AC116" s="310"/>
    </row>
    <row r="117" spans="1:29" s="29" customFormat="1">
      <c r="A117" s="271"/>
      <c r="B117" s="3"/>
      <c r="C117" s="306"/>
      <c r="D117" s="306"/>
      <c r="E117" s="306"/>
      <c r="F117" s="306"/>
      <c r="G117" s="306"/>
      <c r="H117" s="306"/>
      <c r="I117" s="306"/>
      <c r="J117" s="306"/>
      <c r="K117" s="306"/>
      <c r="L117" s="306"/>
      <c r="M117" s="306"/>
      <c r="N117" s="306"/>
      <c r="O117" s="306"/>
      <c r="P117" s="306"/>
      <c r="Q117" s="237"/>
      <c r="R117" s="237"/>
      <c r="S117" s="209"/>
      <c r="T117" s="209"/>
      <c r="Z117" s="31"/>
      <c r="AA117" s="307"/>
      <c r="AB117" s="307"/>
      <c r="AC117" s="307"/>
    </row>
    <row r="118" spans="1:29" s="29" customFormat="1">
      <c r="A118" s="59"/>
      <c r="Q118" s="237"/>
      <c r="R118" s="237"/>
      <c r="S118" s="209"/>
      <c r="T118" s="209"/>
      <c r="Z118" s="3"/>
      <c r="AA118" s="3"/>
      <c r="AB118" s="3"/>
      <c r="AC118" s="3"/>
    </row>
    <row r="119" spans="1:29" s="29" customFormat="1">
      <c r="A119" s="59"/>
      <c r="Q119" s="237"/>
      <c r="R119" s="237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7"/>
      <c r="R120" s="237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7"/>
      <c r="R121" s="237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7"/>
      <c r="R122" s="237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7"/>
      <c r="R123" s="237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7"/>
      <c r="R124" s="237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7"/>
      <c r="R125" s="237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7"/>
      <c r="R126" s="237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7"/>
      <c r="R127" s="237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7"/>
      <c r="R128" s="237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7"/>
      <c r="R129" s="237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7"/>
      <c r="R130" s="237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7"/>
      <c r="R131" s="237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7"/>
      <c r="R132" s="237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7"/>
      <c r="R133" s="237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7"/>
      <c r="R134" s="237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7"/>
      <c r="R135" s="237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7"/>
      <c r="R136" s="237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7"/>
      <c r="R137" s="237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7"/>
      <c r="R138" s="237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7"/>
      <c r="R139" s="237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7"/>
      <c r="R140" s="237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7"/>
      <c r="R141" s="237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7"/>
      <c r="R142" s="237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7"/>
      <c r="R143" s="237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7"/>
      <c r="R144" s="237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7"/>
      <c r="R145" s="237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7"/>
      <c r="R146" s="237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7"/>
      <c r="R147" s="237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7"/>
      <c r="R148" s="237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7"/>
      <c r="R149" s="237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7"/>
      <c r="R150" s="237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7"/>
      <c r="R151" s="237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7"/>
      <c r="R152" s="237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7"/>
      <c r="R153" s="237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7"/>
      <c r="R154" s="237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7"/>
      <c r="R155" s="237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7"/>
      <c r="R156" s="237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7"/>
      <c r="R157" s="237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7"/>
      <c r="R158" s="237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7"/>
      <c r="R159" s="237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7"/>
      <c r="R160" s="237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7"/>
      <c r="R161" s="237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7"/>
      <c r="R162" s="237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7"/>
      <c r="R163" s="237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7"/>
      <c r="R164" s="237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7"/>
      <c r="R165" s="237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7"/>
      <c r="R166" s="237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7"/>
      <c r="R167" s="237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7"/>
      <c r="R168" s="237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7"/>
      <c r="R169" s="237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7"/>
      <c r="R170" s="237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7"/>
      <c r="R171" s="237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7"/>
      <c r="R172" s="237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7"/>
      <c r="R173" s="237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7"/>
      <c r="R174" s="237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7"/>
      <c r="R175" s="237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7"/>
      <c r="R176" s="237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7"/>
      <c r="R177" s="237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7"/>
      <c r="R178" s="237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7"/>
      <c r="R179" s="237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7"/>
      <c r="R180" s="237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7"/>
      <c r="R181" s="237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7"/>
      <c r="R182" s="237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7"/>
      <c r="R183" s="237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7"/>
      <c r="R184" s="237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7"/>
      <c r="R185" s="237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7"/>
      <c r="R186" s="237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7"/>
      <c r="R187" s="237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7"/>
      <c r="R188" s="237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7"/>
      <c r="R189" s="237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7"/>
      <c r="R190" s="237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7"/>
      <c r="R191" s="237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7"/>
      <c r="R192" s="237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7"/>
      <c r="R193" s="237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7"/>
      <c r="R194" s="237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7"/>
      <c r="R195" s="237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7"/>
      <c r="R196" s="237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7"/>
      <c r="R197" s="237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7"/>
      <c r="R198" s="237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7"/>
      <c r="R199" s="237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7"/>
      <c r="R200" s="237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7"/>
      <c r="R201" s="237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7"/>
      <c r="R202" s="237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7"/>
      <c r="R203" s="237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7"/>
      <c r="R204" s="237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7"/>
      <c r="R205" s="237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7"/>
      <c r="R206" s="237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7"/>
      <c r="R207" s="237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7"/>
      <c r="R208" s="237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7"/>
      <c r="R209" s="237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7"/>
      <c r="R210" s="237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7"/>
      <c r="R211" s="237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7"/>
      <c r="R212" s="237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7"/>
      <c r="R213" s="237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7"/>
      <c r="R214" s="237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7"/>
      <c r="R215" s="237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7"/>
      <c r="R216" s="237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7"/>
      <c r="R217" s="237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7"/>
      <c r="R218" s="237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7"/>
      <c r="R219" s="237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7"/>
      <c r="R220" s="237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7"/>
      <c r="R221" s="237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7"/>
      <c r="R222" s="237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7"/>
      <c r="R223" s="237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7"/>
      <c r="R224" s="237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7"/>
      <c r="R225" s="237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7"/>
      <c r="R226" s="237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7"/>
      <c r="R227" s="237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7"/>
      <c r="R228" s="237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7"/>
      <c r="R229" s="237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7"/>
      <c r="R230" s="237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7"/>
      <c r="R231" s="237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7"/>
      <c r="R232" s="237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7"/>
      <c r="R233" s="237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7"/>
      <c r="R234" s="237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7"/>
      <c r="R235" s="237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7"/>
      <c r="R236" s="237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7"/>
      <c r="R237" s="237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7"/>
      <c r="R238" s="237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7"/>
      <c r="R239" s="237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7"/>
      <c r="R240" s="237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7"/>
      <c r="R241" s="237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7"/>
      <c r="R242" s="237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7"/>
      <c r="R243" s="237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7"/>
      <c r="R244" s="237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7"/>
      <c r="R245" s="237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7"/>
      <c r="R246" s="237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7"/>
      <c r="R247" s="237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7"/>
      <c r="R248" s="237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7"/>
      <c r="R249" s="237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7"/>
      <c r="R250" s="237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7"/>
      <c r="R251" s="237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7"/>
      <c r="R252" s="237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7"/>
      <c r="R253" s="237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7"/>
      <c r="R254" s="237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7"/>
      <c r="R255" s="237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7"/>
      <c r="R256" s="237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7"/>
      <c r="R257" s="237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7"/>
      <c r="R258" s="237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7"/>
      <c r="R259" s="237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7"/>
      <c r="R260" s="237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7"/>
      <c r="R261" s="237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7"/>
      <c r="R262" s="237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7"/>
      <c r="R263" s="237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7"/>
      <c r="R264" s="237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7"/>
      <c r="R265" s="237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7"/>
      <c r="R266" s="237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7"/>
      <c r="R267" s="237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7"/>
      <c r="R268" s="237"/>
      <c r="S268" s="209"/>
      <c r="T268" s="209"/>
      <c r="Z268" s="3"/>
      <c r="AA268" s="3"/>
      <c r="AB268" s="3"/>
      <c r="AC268" s="3"/>
    </row>
  </sheetData>
  <mergeCells count="40">
    <mergeCell ref="Z11:AB11"/>
    <mergeCell ref="Z12:AB12"/>
    <mergeCell ref="B12:P12"/>
    <mergeCell ref="B8:P8"/>
    <mergeCell ref="B4:P4"/>
    <mergeCell ref="B11:P11"/>
    <mergeCell ref="B9:P9"/>
    <mergeCell ref="B10:P10"/>
    <mergeCell ref="Z1:AC1"/>
    <mergeCell ref="Z2:AC2"/>
    <mergeCell ref="A75:AC75"/>
    <mergeCell ref="B16:P16"/>
    <mergeCell ref="B5:P5"/>
    <mergeCell ref="C23:C24"/>
    <mergeCell ref="A19:AC19"/>
    <mergeCell ref="A17:AC17"/>
    <mergeCell ref="B15:P15"/>
    <mergeCell ref="D23:D24"/>
    <mergeCell ref="A23:A24"/>
    <mergeCell ref="B23:B24"/>
    <mergeCell ref="B6:P6"/>
    <mergeCell ref="B7:P7"/>
    <mergeCell ref="B13:P13"/>
    <mergeCell ref="B14:P14"/>
    <mergeCell ref="A26:AC26"/>
    <mergeCell ref="E23:E24"/>
    <mergeCell ref="F23:F24"/>
    <mergeCell ref="C117:P117"/>
    <mergeCell ref="AA117:AC117"/>
    <mergeCell ref="C116:P116"/>
    <mergeCell ref="AA116:AC116"/>
    <mergeCell ref="A65:AC65"/>
    <mergeCell ref="Z23:AC23"/>
    <mergeCell ref="A104:AC104"/>
    <mergeCell ref="A81:AC81"/>
    <mergeCell ref="A51:AC51"/>
    <mergeCell ref="K23:K24"/>
    <mergeCell ref="I23:I24"/>
    <mergeCell ref="A73:AC73"/>
    <mergeCell ref="A95:AC95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40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6" max="9" man="1"/>
    <brk id="55" max="9" man="1"/>
  </rowBreaks>
  <ignoredErrors>
    <ignoredError sqref="B96:B103 B105:B113" numberStoredAsText="1"/>
    <ignoredError sqref="C91" formulaRange="1"/>
    <ignoredError sqref="C76 I7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G82" zoomScale="70" zoomScaleNormal="75" zoomScaleSheetLayoutView="70" workbookViewId="0">
      <selection activeCell="R102" sqref="A99:R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7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29" t="s">
        <v>432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</row>
    <row r="2" spans="1:18">
      <c r="A2" s="49"/>
      <c r="B2" s="62"/>
      <c r="C2" s="49"/>
      <c r="D2" s="49"/>
      <c r="E2" s="62"/>
      <c r="F2" s="49"/>
      <c r="G2" s="49"/>
      <c r="H2" s="247"/>
      <c r="I2" s="247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26" t="s">
        <v>186</v>
      </c>
      <c r="B3" s="318" t="s">
        <v>18</v>
      </c>
      <c r="C3" s="318" t="s">
        <v>31</v>
      </c>
      <c r="D3" s="318" t="s">
        <v>35</v>
      </c>
      <c r="E3" s="330" t="s">
        <v>426</v>
      </c>
      <c r="F3" s="318" t="s">
        <v>433</v>
      </c>
      <c r="G3" s="8"/>
      <c r="H3" s="241"/>
      <c r="I3" s="282"/>
      <c r="J3" s="298" t="s">
        <v>385</v>
      </c>
      <c r="K3" s="298"/>
      <c r="L3" s="282"/>
      <c r="M3" s="318" t="s">
        <v>146</v>
      </c>
      <c r="N3" s="318"/>
      <c r="O3" s="318"/>
      <c r="P3" s="318"/>
      <c r="Q3" s="318"/>
      <c r="R3" s="318" t="s">
        <v>173</v>
      </c>
    </row>
    <row r="4" spans="1:18" ht="61.5" customHeight="1">
      <c r="A4" s="326"/>
      <c r="B4" s="318"/>
      <c r="C4" s="318"/>
      <c r="D4" s="318"/>
      <c r="E4" s="330"/>
      <c r="F4" s="318"/>
      <c r="G4" s="295" t="s">
        <v>431</v>
      </c>
      <c r="H4" s="291" t="s">
        <v>424</v>
      </c>
      <c r="I4" s="282"/>
      <c r="J4" s="282"/>
      <c r="K4" s="282"/>
      <c r="L4" s="282"/>
      <c r="M4" s="263" t="s">
        <v>385</v>
      </c>
      <c r="N4" s="17">
        <v>1</v>
      </c>
      <c r="O4" s="17">
        <v>2</v>
      </c>
      <c r="P4" s="17">
        <v>3</v>
      </c>
      <c r="Q4" s="17">
        <v>4</v>
      </c>
      <c r="R4" s="318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/>
      <c r="G5" s="8"/>
      <c r="H5" s="241"/>
      <c r="I5" s="241"/>
      <c r="J5" s="8"/>
      <c r="K5" s="8"/>
      <c r="L5" s="8"/>
      <c r="M5" s="8"/>
      <c r="N5" s="8"/>
      <c r="O5" s="8"/>
      <c r="P5" s="8"/>
      <c r="Q5" s="8"/>
      <c r="R5" s="8">
        <v>11</v>
      </c>
    </row>
    <row r="6" spans="1:18" s="6" customFormat="1" ht="20.100000000000001" customHeight="1">
      <c r="A6" s="331" t="s">
        <v>190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</row>
    <row r="7" spans="1:18" s="6" customFormat="1">
      <c r="A7" s="9" t="s">
        <v>157</v>
      </c>
      <c r="B7" s="10">
        <v>1000</v>
      </c>
      <c r="C7" s="119">
        <v>1298</v>
      </c>
      <c r="D7" s="119">
        <v>1092</v>
      </c>
      <c r="E7" s="119">
        <v>1710</v>
      </c>
      <c r="F7" s="124">
        <v>1752</v>
      </c>
      <c r="G7" s="124">
        <v>1720</v>
      </c>
      <c r="H7" s="124"/>
      <c r="I7" s="124"/>
      <c r="J7" s="124"/>
      <c r="K7" s="124"/>
      <c r="L7" s="124"/>
      <c r="M7" s="119"/>
      <c r="N7" s="119">
        <v>430</v>
      </c>
      <c r="O7" s="119">
        <v>430</v>
      </c>
      <c r="P7" s="119">
        <v>430</v>
      </c>
      <c r="Q7" s="119">
        <v>430</v>
      </c>
      <c r="R7" s="114"/>
    </row>
    <row r="8" spans="1:18" ht="18.75" customHeight="1">
      <c r="A8" s="9" t="s">
        <v>394</v>
      </c>
      <c r="B8" s="10">
        <v>1010</v>
      </c>
      <c r="C8" s="124">
        <v>1108</v>
      </c>
      <c r="D8" s="124">
        <f>SUM(D9:D16)</f>
        <v>1009</v>
      </c>
      <c r="E8" s="124">
        <v>1257</v>
      </c>
      <c r="F8" s="124">
        <v>1108</v>
      </c>
      <c r="G8" s="124">
        <v>1256</v>
      </c>
      <c r="H8" s="124"/>
      <c r="I8" s="124"/>
      <c r="J8" s="124"/>
      <c r="K8" s="124"/>
      <c r="L8" s="124"/>
      <c r="M8" s="124"/>
      <c r="N8" s="124">
        <v>314</v>
      </c>
      <c r="O8" s="124">
        <v>314</v>
      </c>
      <c r="P8" s="124">
        <v>314</v>
      </c>
      <c r="Q8" s="124">
        <v>314</v>
      </c>
      <c r="R8" s="111"/>
    </row>
    <row r="9" spans="1:18" s="2" customFormat="1" ht="20.100000000000001" customHeight="1">
      <c r="A9" s="9" t="s">
        <v>355</v>
      </c>
      <c r="B9" s="8">
        <v>1011</v>
      </c>
      <c r="C9" s="119" t="s">
        <v>222</v>
      </c>
      <c r="D9" s="119">
        <v>30</v>
      </c>
      <c r="E9" s="119">
        <v>40</v>
      </c>
      <c r="F9" s="124">
        <v>17</v>
      </c>
      <c r="G9" s="124">
        <v>80</v>
      </c>
      <c r="H9" s="124"/>
      <c r="I9" s="124"/>
      <c r="J9" s="124"/>
      <c r="K9" s="124"/>
      <c r="L9" s="124"/>
      <c r="M9" s="119"/>
      <c r="N9" s="119">
        <v>20</v>
      </c>
      <c r="O9" s="119">
        <v>20</v>
      </c>
      <c r="P9" s="119">
        <v>20</v>
      </c>
      <c r="Q9" s="119">
        <v>20</v>
      </c>
      <c r="R9" s="111"/>
    </row>
    <row r="10" spans="1:18" s="2" customFormat="1" ht="20.100000000000001" customHeight="1">
      <c r="A10" s="9" t="s">
        <v>356</v>
      </c>
      <c r="B10" s="8">
        <v>1012</v>
      </c>
      <c r="C10" s="119" t="s">
        <v>222</v>
      </c>
      <c r="D10" s="119">
        <v>35</v>
      </c>
      <c r="E10" s="119"/>
      <c r="F10" s="124"/>
      <c r="G10" s="124"/>
      <c r="H10" s="124"/>
      <c r="I10" s="124"/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357</v>
      </c>
      <c r="B11" s="8">
        <v>1013</v>
      </c>
      <c r="C11" s="119" t="s">
        <v>222</v>
      </c>
      <c r="D11" s="119">
        <v>175</v>
      </c>
      <c r="E11" s="119">
        <v>300</v>
      </c>
      <c r="F11" s="124">
        <v>172</v>
      </c>
      <c r="G11" s="124">
        <v>360</v>
      </c>
      <c r="H11" s="124"/>
      <c r="I11" s="124"/>
      <c r="J11" s="124"/>
      <c r="K11" s="124"/>
      <c r="L11" s="124"/>
      <c r="M11" s="119"/>
      <c r="N11" s="119">
        <v>90</v>
      </c>
      <c r="O11" s="119">
        <v>90</v>
      </c>
      <c r="P11" s="119">
        <v>90</v>
      </c>
      <c r="Q11" s="119">
        <v>90</v>
      </c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222</v>
      </c>
      <c r="D12" s="119">
        <v>490</v>
      </c>
      <c r="E12" s="119">
        <v>576</v>
      </c>
      <c r="F12" s="124">
        <v>630</v>
      </c>
      <c r="G12" s="124">
        <v>360</v>
      </c>
      <c r="H12" s="124"/>
      <c r="I12" s="124"/>
      <c r="J12" s="124"/>
      <c r="K12" s="124"/>
      <c r="L12" s="124"/>
      <c r="M12" s="119"/>
      <c r="N12" s="119">
        <v>90</v>
      </c>
      <c r="O12" s="119">
        <v>90</v>
      </c>
      <c r="P12" s="119">
        <v>90</v>
      </c>
      <c r="Q12" s="119">
        <v>90</v>
      </c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222</v>
      </c>
      <c r="D13" s="119">
        <v>115</v>
      </c>
      <c r="E13" s="119">
        <v>128</v>
      </c>
      <c r="F13" s="124">
        <v>134</v>
      </c>
      <c r="G13" s="124">
        <v>80</v>
      </c>
      <c r="H13" s="124"/>
      <c r="I13" s="124"/>
      <c r="J13" s="124"/>
      <c r="K13" s="124"/>
      <c r="L13" s="124"/>
      <c r="M13" s="124"/>
      <c r="N13" s="124">
        <v>20</v>
      </c>
      <c r="O13" s="124">
        <v>20</v>
      </c>
      <c r="P13" s="124">
        <v>20</v>
      </c>
      <c r="Q13" s="124">
        <v>20</v>
      </c>
      <c r="R13" s="111"/>
    </row>
    <row r="14" spans="1:18" s="2" customFormat="1" ht="39" customHeight="1">
      <c r="A14" s="289" t="s">
        <v>420</v>
      </c>
      <c r="B14" s="8">
        <v>1016</v>
      </c>
      <c r="C14" s="119" t="s">
        <v>222</v>
      </c>
      <c r="D14" s="119" t="s">
        <v>222</v>
      </c>
      <c r="E14" s="119"/>
      <c r="F14" s="124"/>
      <c r="G14" s="124"/>
      <c r="H14" s="124" t="s">
        <v>423</v>
      </c>
      <c r="I14" s="124"/>
      <c r="J14" s="124"/>
      <c r="K14" s="124"/>
      <c r="L14" s="124"/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358</v>
      </c>
      <c r="B15" s="8">
        <v>1017</v>
      </c>
      <c r="C15" s="119" t="s">
        <v>222</v>
      </c>
      <c r="D15" s="119">
        <v>20</v>
      </c>
      <c r="E15" s="119">
        <v>16</v>
      </c>
      <c r="F15" s="124">
        <v>12</v>
      </c>
      <c r="G15" s="124">
        <v>16</v>
      </c>
      <c r="H15" s="285"/>
      <c r="I15" s="124"/>
      <c r="J15" s="124"/>
      <c r="K15" s="124"/>
      <c r="L15" s="124"/>
      <c r="M15" s="119"/>
      <c r="N15" s="119">
        <v>4</v>
      </c>
      <c r="O15" s="119">
        <v>4</v>
      </c>
      <c r="P15" s="119">
        <v>4</v>
      </c>
      <c r="Q15" s="119">
        <v>4</v>
      </c>
      <c r="R15" s="111"/>
    </row>
    <row r="16" spans="1:18" s="2" customFormat="1" ht="20.100000000000001" customHeight="1">
      <c r="A16" s="268" t="s">
        <v>410</v>
      </c>
      <c r="B16" s="8">
        <v>1018</v>
      </c>
      <c r="C16" s="119">
        <v>889</v>
      </c>
      <c r="D16" s="119">
        <v>144</v>
      </c>
      <c r="E16" s="2">
        <v>197</v>
      </c>
      <c r="F16" s="124">
        <v>143</v>
      </c>
      <c r="G16" s="124">
        <v>360</v>
      </c>
      <c r="H16" s="124"/>
      <c r="I16" s="124"/>
      <c r="J16" s="124"/>
      <c r="K16" s="124"/>
      <c r="L16" s="124"/>
      <c r="M16" s="119"/>
      <c r="N16" s="119">
        <v>90</v>
      </c>
      <c r="O16" s="119">
        <v>90</v>
      </c>
      <c r="P16" s="119">
        <v>90</v>
      </c>
      <c r="Q16" s="119">
        <v>90</v>
      </c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>
        <v>453</v>
      </c>
      <c r="F17" s="153">
        <v>644</v>
      </c>
      <c r="G17" s="124">
        <v>464</v>
      </c>
      <c r="H17" s="124"/>
      <c r="I17" s="124"/>
      <c r="J17" s="124"/>
      <c r="K17" s="124"/>
      <c r="L17" s="124"/>
      <c r="M17" s="153"/>
      <c r="N17" s="153">
        <v>116</v>
      </c>
      <c r="O17" s="153">
        <v>116</v>
      </c>
      <c r="P17" s="153">
        <v>116</v>
      </c>
      <c r="Q17" s="153">
        <v>116</v>
      </c>
      <c r="R17" s="114"/>
    </row>
    <row r="18" spans="1:18" ht="20.100000000000001" customHeight="1">
      <c r="A18" s="265" t="s">
        <v>169</v>
      </c>
      <c r="B18" s="10">
        <v>1030</v>
      </c>
      <c r="C18" s="124">
        <f>SUM(C19:C40)</f>
        <v>219</v>
      </c>
      <c r="D18" s="124">
        <f>SUM(D19:D40)</f>
        <v>245.3</v>
      </c>
      <c r="E18" s="124">
        <v>425</v>
      </c>
      <c r="F18" s="124">
        <v>604</v>
      </c>
      <c r="G18" s="124">
        <v>424</v>
      </c>
      <c r="H18" s="124"/>
      <c r="I18" s="124" t="s">
        <v>385</v>
      </c>
      <c r="J18" s="124"/>
      <c r="K18" s="124"/>
      <c r="L18" s="124"/>
      <c r="M18" s="124"/>
      <c r="N18" s="124">
        <v>106</v>
      </c>
      <c r="O18" s="124">
        <v>106</v>
      </c>
      <c r="P18" s="124">
        <v>106</v>
      </c>
      <c r="Q18" s="124">
        <v>106</v>
      </c>
      <c r="R18" s="111"/>
    </row>
    <row r="19" spans="1:18" ht="20.100000000000001" customHeight="1">
      <c r="A19" s="9" t="s">
        <v>103</v>
      </c>
      <c r="B19" s="10">
        <v>1031</v>
      </c>
      <c r="C19" s="119" t="s">
        <v>222</v>
      </c>
      <c r="D19" s="119"/>
      <c r="E19" s="119"/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159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222</v>
      </c>
      <c r="D21" s="119"/>
      <c r="E21" s="119"/>
      <c r="F21" s="124">
        <f t="shared" ref="F21:F73" si="0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222</v>
      </c>
      <c r="D22" s="119"/>
      <c r="E22" s="119"/>
      <c r="F22" s="124">
        <f t="shared" si="0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222</v>
      </c>
      <c r="D23" s="119"/>
      <c r="E23" s="119"/>
      <c r="F23" s="124">
        <f t="shared" si="0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222</v>
      </c>
      <c r="D24" s="119"/>
      <c r="E24" s="119"/>
      <c r="F24" s="124">
        <f t="shared" si="0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>
        <v>12</v>
      </c>
      <c r="F25" s="124">
        <v>15</v>
      </c>
      <c r="G25" s="124">
        <v>16</v>
      </c>
      <c r="H25" s="124"/>
      <c r="I25" s="124"/>
      <c r="J25" s="124"/>
      <c r="K25" s="124"/>
      <c r="L25" s="124"/>
      <c r="M25" s="119"/>
      <c r="N25" s="119">
        <v>4</v>
      </c>
      <c r="O25" s="119">
        <v>4</v>
      </c>
      <c r="P25" s="119">
        <v>4</v>
      </c>
      <c r="Q25" s="119">
        <v>4</v>
      </c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>
        <v>288</v>
      </c>
      <c r="F26" s="124">
        <v>441</v>
      </c>
      <c r="G26" s="124">
        <v>288</v>
      </c>
      <c r="H26" s="124"/>
      <c r="I26" s="124"/>
      <c r="J26" s="124"/>
      <c r="K26" s="124"/>
      <c r="L26" s="124"/>
      <c r="M26" s="124"/>
      <c r="N26" s="119">
        <v>72</v>
      </c>
      <c r="O26" s="124">
        <v>72</v>
      </c>
      <c r="P26" s="124">
        <v>72</v>
      </c>
      <c r="Q26" s="124">
        <v>72</v>
      </c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>
        <v>64</v>
      </c>
      <c r="F27" s="124">
        <v>97</v>
      </c>
      <c r="G27" s="124">
        <v>64</v>
      </c>
      <c r="H27" s="124"/>
      <c r="I27" s="124"/>
      <c r="J27" s="124"/>
      <c r="K27" s="124"/>
      <c r="L27" s="124"/>
      <c r="M27" s="124"/>
      <c r="N27" s="119">
        <v>16</v>
      </c>
      <c r="O27" s="124">
        <v>16</v>
      </c>
      <c r="P27" s="124">
        <v>16</v>
      </c>
      <c r="Q27" s="124">
        <v>16</v>
      </c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/>
      <c r="F28" s="124"/>
      <c r="G28" s="124"/>
      <c r="H28" s="124"/>
      <c r="I28" s="124"/>
      <c r="J28" s="124"/>
      <c r="K28" s="124"/>
      <c r="L28" s="124"/>
      <c r="M28" s="119"/>
      <c r="N28" s="119"/>
      <c r="O28" s="119" t="s">
        <v>222</v>
      </c>
      <c r="P28" s="119" t="s">
        <v>222</v>
      </c>
      <c r="Q28" s="119" t="s">
        <v>222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222</v>
      </c>
      <c r="D29" s="119" t="s">
        <v>222</v>
      </c>
      <c r="E29" s="119"/>
      <c r="F29" s="124"/>
      <c r="G29" s="124"/>
      <c r="H29" s="124"/>
      <c r="I29" s="124"/>
      <c r="J29" s="124"/>
      <c r="K29" s="124"/>
      <c r="L29" s="124"/>
      <c r="M29" s="119"/>
      <c r="N29" s="119"/>
      <c r="O29" s="119"/>
      <c r="P29" s="119" t="s">
        <v>222</v>
      </c>
      <c r="Q29" s="119" t="s">
        <v>222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222</v>
      </c>
      <c r="D30" s="119" t="s">
        <v>222</v>
      </c>
      <c r="E30" s="119"/>
      <c r="F30" s="124">
        <f t="shared" si="0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222</v>
      </c>
      <c r="P30" s="119" t="s">
        <v>222</v>
      </c>
      <c r="Q30" s="119" t="s">
        <v>222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222</v>
      </c>
      <c r="D31" s="119" t="s">
        <v>222</v>
      </c>
      <c r="E31" s="119"/>
      <c r="F31" s="124">
        <f t="shared" si="0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222</v>
      </c>
      <c r="P31" s="119" t="s">
        <v>222</v>
      </c>
      <c r="Q31" s="119" t="s">
        <v>222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222</v>
      </c>
      <c r="D32" s="119" t="s">
        <v>222</v>
      </c>
      <c r="E32" s="119">
        <v>8</v>
      </c>
      <c r="F32" s="124">
        <v>10</v>
      </c>
      <c r="G32" s="124">
        <v>8</v>
      </c>
      <c r="H32" s="124"/>
      <c r="I32" s="124"/>
      <c r="J32" s="124"/>
      <c r="K32" s="124"/>
      <c r="L32" s="124"/>
      <c r="M32" s="119"/>
      <c r="N32" s="119">
        <v>2</v>
      </c>
      <c r="O32" s="119">
        <v>2</v>
      </c>
      <c r="P32" s="119">
        <v>2</v>
      </c>
      <c r="Q32" s="119">
        <v>2</v>
      </c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222</v>
      </c>
      <c r="D33" s="119" t="s">
        <v>222</v>
      </c>
      <c r="E33" s="119">
        <v>8</v>
      </c>
      <c r="F33" s="124">
        <v>8</v>
      </c>
      <c r="G33" s="124">
        <v>8</v>
      </c>
      <c r="H33" s="124"/>
      <c r="I33" s="124"/>
      <c r="J33" s="124"/>
      <c r="K33" s="124"/>
      <c r="L33" s="124"/>
      <c r="M33" s="119"/>
      <c r="N33" s="119">
        <v>2</v>
      </c>
      <c r="O33" s="119">
        <v>2</v>
      </c>
      <c r="P33" s="119">
        <v>2</v>
      </c>
      <c r="Q33" s="119">
        <v>2</v>
      </c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222</v>
      </c>
      <c r="D34" s="119" t="s">
        <v>222</v>
      </c>
      <c r="E34" s="119"/>
      <c r="F34" s="124">
        <f t="shared" si="0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222</v>
      </c>
      <c r="P34" s="119" t="s">
        <v>222</v>
      </c>
      <c r="Q34" s="119" t="s">
        <v>222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222</v>
      </c>
      <c r="D35" s="119" t="s">
        <v>222</v>
      </c>
      <c r="E35" s="119"/>
      <c r="F35" s="124">
        <f t="shared" si="0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222</v>
      </c>
      <c r="P35" s="119" t="s">
        <v>222</v>
      </c>
      <c r="Q35" s="119" t="s">
        <v>222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222</v>
      </c>
      <c r="D36" s="119" t="s">
        <v>222</v>
      </c>
      <c r="E36" s="119"/>
      <c r="F36" s="124"/>
      <c r="G36" s="124"/>
      <c r="H36" s="124"/>
      <c r="I36" s="124"/>
      <c r="J36" s="124"/>
      <c r="K36" s="124"/>
      <c r="L36" s="124"/>
      <c r="M36" s="119"/>
      <c r="N36" s="119"/>
      <c r="O36" s="119" t="s">
        <v>222</v>
      </c>
      <c r="P36" s="119" t="s">
        <v>222</v>
      </c>
      <c r="Q36" s="119" t="s">
        <v>222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222</v>
      </c>
      <c r="D37" s="119" t="s">
        <v>222</v>
      </c>
      <c r="E37" s="119"/>
      <c r="F37" s="124">
        <f t="shared" si="0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222</v>
      </c>
      <c r="P37" s="119" t="s">
        <v>222</v>
      </c>
      <c r="Q37" s="119" t="s">
        <v>222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222</v>
      </c>
      <c r="D38" s="119" t="s">
        <v>222</v>
      </c>
      <c r="E38" s="119"/>
      <c r="F38" s="124"/>
      <c r="G38" s="124"/>
      <c r="H38" s="124"/>
      <c r="I38" s="124"/>
      <c r="J38" s="124"/>
      <c r="K38" s="124"/>
      <c r="L38" s="124"/>
      <c r="M38" s="119"/>
      <c r="N38" s="119"/>
      <c r="O38" s="119" t="s">
        <v>222</v>
      </c>
      <c r="P38" s="119" t="s">
        <v>222</v>
      </c>
      <c r="Q38" s="119" t="s">
        <v>222</v>
      </c>
      <c r="R38" s="111"/>
    </row>
    <row r="39" spans="1:18" s="2" customFormat="1" ht="20.100000000000001" customHeight="1">
      <c r="A39" s="9" t="s">
        <v>49</v>
      </c>
      <c r="B39" s="7" t="s">
        <v>265</v>
      </c>
      <c r="C39" s="119" t="s">
        <v>222</v>
      </c>
      <c r="D39" s="119" t="s">
        <v>222</v>
      </c>
      <c r="E39" s="119"/>
      <c r="F39" s="124">
        <f t="shared" si="0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222</v>
      </c>
      <c r="P39" s="119" t="s">
        <v>222</v>
      </c>
      <c r="Q39" s="119" t="s">
        <v>222</v>
      </c>
      <c r="R39" s="111"/>
    </row>
    <row r="40" spans="1:18" s="2" customFormat="1" ht="20.100000000000001" customHeight="1">
      <c r="A40" s="287" t="s">
        <v>416</v>
      </c>
      <c r="B40" s="10">
        <v>1051</v>
      </c>
      <c r="C40" s="119" t="s">
        <v>222</v>
      </c>
      <c r="D40" s="119" t="s">
        <v>383</v>
      </c>
      <c r="E40" s="119">
        <v>45</v>
      </c>
      <c r="F40" s="124">
        <v>33</v>
      </c>
      <c r="G40" s="124">
        <v>40</v>
      </c>
      <c r="H40" s="124"/>
      <c r="I40" s="124"/>
      <c r="J40" s="124"/>
      <c r="K40" s="124"/>
      <c r="L40" s="124"/>
      <c r="M40" s="119"/>
      <c r="N40" s="119"/>
      <c r="O40" s="119" t="s">
        <v>222</v>
      </c>
      <c r="P40" s="119" t="s">
        <v>222</v>
      </c>
      <c r="Q40" s="119" t="s">
        <v>222</v>
      </c>
      <c r="R40" s="111"/>
    </row>
    <row r="41" spans="1:18" ht="20.100000000000001" customHeight="1">
      <c r="A41" s="9" t="s">
        <v>170</v>
      </c>
      <c r="B41" s="10">
        <v>1060</v>
      </c>
      <c r="C41" s="124">
        <f>SUM(C42:C48)</f>
        <v>0</v>
      </c>
      <c r="D41" s="124">
        <f t="shared" ref="D41:E41" si="1">SUM(D42:D48)</f>
        <v>0</v>
      </c>
      <c r="E41" s="124">
        <f t="shared" si="1"/>
        <v>0</v>
      </c>
      <c r="F41" s="124"/>
      <c r="G41" s="124"/>
      <c r="H41" s="124"/>
      <c r="I41" s="124"/>
      <c r="J41" s="124"/>
      <c r="K41" s="124"/>
      <c r="L41" s="124"/>
      <c r="M41" s="124"/>
      <c r="N41" s="124">
        <v>10</v>
      </c>
      <c r="O41" s="124">
        <v>10</v>
      </c>
      <c r="P41" s="124">
        <v>10</v>
      </c>
      <c r="Q41" s="124">
        <v>10</v>
      </c>
      <c r="R41" s="111"/>
    </row>
    <row r="42" spans="1:18" s="2" customFormat="1" ht="20.100000000000001" customHeight="1">
      <c r="A42" s="9" t="s">
        <v>141</v>
      </c>
      <c r="B42" s="10">
        <v>1061</v>
      </c>
      <c r="C42" s="119" t="s">
        <v>222</v>
      </c>
      <c r="D42" s="119" t="s">
        <v>222</v>
      </c>
      <c r="E42" s="119"/>
      <c r="F42" s="124">
        <f t="shared" si="0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222</v>
      </c>
      <c r="P42" s="119" t="s">
        <v>222</v>
      </c>
      <c r="Q42" s="119" t="s">
        <v>222</v>
      </c>
      <c r="R42" s="111"/>
    </row>
    <row r="43" spans="1:18" s="2" customFormat="1" ht="20.100000000000001" customHeight="1">
      <c r="A43" s="9" t="s">
        <v>142</v>
      </c>
      <c r="B43" s="10">
        <v>1062</v>
      </c>
      <c r="C43" s="119" t="s">
        <v>222</v>
      </c>
      <c r="D43" s="119" t="s">
        <v>222</v>
      </c>
      <c r="E43" s="119"/>
      <c r="F43" s="124">
        <f t="shared" si="0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222</v>
      </c>
      <c r="P43" s="119" t="s">
        <v>222</v>
      </c>
      <c r="Q43" s="119" t="s">
        <v>222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222</v>
      </c>
      <c r="D44" s="119" t="s">
        <v>222</v>
      </c>
      <c r="E44" s="119"/>
      <c r="F44" s="124">
        <f t="shared" si="0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222</v>
      </c>
      <c r="P44" s="119" t="s">
        <v>222</v>
      </c>
      <c r="Q44" s="119" t="s">
        <v>222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222</v>
      </c>
      <c r="D45" s="119" t="s">
        <v>222</v>
      </c>
      <c r="E45" s="119"/>
      <c r="F45" s="124">
        <f t="shared" si="0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222</v>
      </c>
      <c r="P45" s="119" t="s">
        <v>222</v>
      </c>
      <c r="Q45" s="119" t="s">
        <v>222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222</v>
      </c>
      <c r="D46" s="119" t="s">
        <v>222</v>
      </c>
      <c r="E46" s="119"/>
      <c r="F46" s="124">
        <f t="shared" si="0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222</v>
      </c>
      <c r="P46" s="119" t="s">
        <v>222</v>
      </c>
      <c r="Q46" s="119" t="s">
        <v>222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222</v>
      </c>
      <c r="D47" s="119" t="s">
        <v>222</v>
      </c>
      <c r="E47" s="119"/>
      <c r="F47" s="124">
        <f t="shared" si="0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222</v>
      </c>
      <c r="P47" s="119" t="s">
        <v>222</v>
      </c>
      <c r="Q47" s="119" t="s">
        <v>222</v>
      </c>
      <c r="R47" s="111"/>
    </row>
    <row r="48" spans="1:18" s="2" customFormat="1" ht="20.100000000000001" customHeight="1">
      <c r="A48" s="9" t="s">
        <v>113</v>
      </c>
      <c r="B48" s="10">
        <v>1067</v>
      </c>
      <c r="C48" s="119" t="s">
        <v>222</v>
      </c>
      <c r="D48" s="119" t="s">
        <v>222</v>
      </c>
      <c r="E48" s="119"/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222</v>
      </c>
      <c r="P48" s="119" t="s">
        <v>222</v>
      </c>
      <c r="Q48" s="119" t="s">
        <v>222</v>
      </c>
      <c r="R48" s="111"/>
    </row>
    <row r="49" spans="1:18" s="2" customFormat="1" ht="20.100000000000001" customHeight="1">
      <c r="A49" s="9" t="s">
        <v>266</v>
      </c>
      <c r="B49" s="10">
        <v>1070</v>
      </c>
      <c r="C49" s="124">
        <f>SUM(C50:C52)</f>
        <v>0</v>
      </c>
      <c r="D49" s="124">
        <f t="shared" ref="D49:Q49" si="2">SUM(D50:D52)</f>
        <v>0</v>
      </c>
      <c r="E49" s="124">
        <f t="shared" si="2"/>
        <v>0</v>
      </c>
      <c r="F49" s="124">
        <f t="shared" si="0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2"/>
        <v>0</v>
      </c>
      <c r="P49" s="124">
        <f t="shared" si="2"/>
        <v>0</v>
      </c>
      <c r="Q49" s="124">
        <f t="shared" si="2"/>
        <v>0</v>
      </c>
      <c r="R49" s="111"/>
    </row>
    <row r="50" spans="1:18" s="2" customFormat="1" ht="20.100000000000001" customHeight="1">
      <c r="A50" s="9" t="s">
        <v>165</v>
      </c>
      <c r="B50" s="10">
        <v>1071</v>
      </c>
      <c r="C50" s="119"/>
      <c r="D50" s="119"/>
      <c r="E50" s="119"/>
      <c r="F50" s="124">
        <f t="shared" ref="F50:F57" si="3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267</v>
      </c>
      <c r="B51" s="10">
        <v>1072</v>
      </c>
      <c r="C51" s="119"/>
      <c r="D51" s="119"/>
      <c r="E51" s="119"/>
      <c r="F51" s="124">
        <f t="shared" si="3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268</v>
      </c>
      <c r="B52" s="10">
        <v>1073</v>
      </c>
      <c r="C52" s="119"/>
      <c r="D52" s="119"/>
      <c r="E52" s="119"/>
      <c r="F52" s="124">
        <f t="shared" si="3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" si="4">D16</f>
        <v>144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11"/>
    </row>
    <row r="54" spans="1:18" s="2" customFormat="1" ht="20.100000000000001" customHeight="1">
      <c r="A54" s="9" t="s">
        <v>165</v>
      </c>
      <c r="B54" s="10">
        <v>1081</v>
      </c>
      <c r="C54" s="119" t="s">
        <v>222</v>
      </c>
      <c r="D54" s="119" t="s">
        <v>222</v>
      </c>
      <c r="E54" s="119"/>
      <c r="F54" s="124">
        <f t="shared" si="3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222</v>
      </c>
      <c r="P54" s="119" t="s">
        <v>222</v>
      </c>
      <c r="Q54" s="119" t="s">
        <v>222</v>
      </c>
      <c r="R54" s="111"/>
    </row>
    <row r="55" spans="1:18" s="2" customFormat="1" ht="20.100000000000001" customHeight="1">
      <c r="A55" s="9" t="s">
        <v>269</v>
      </c>
      <c r="B55" s="10">
        <v>1082</v>
      </c>
      <c r="C55" s="119" t="s">
        <v>222</v>
      </c>
      <c r="D55" s="119" t="s">
        <v>222</v>
      </c>
      <c r="E55" s="119"/>
      <c r="F55" s="124">
        <f t="shared" si="3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222</v>
      </c>
      <c r="P55" s="119" t="s">
        <v>222</v>
      </c>
      <c r="Q55" s="119" t="s">
        <v>222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222</v>
      </c>
      <c r="D56" s="119" t="s">
        <v>222</v>
      </c>
      <c r="E56" s="119"/>
      <c r="F56" s="124">
        <f t="shared" si="3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222</v>
      </c>
      <c r="P56" s="119" t="s">
        <v>222</v>
      </c>
      <c r="Q56" s="119" t="s">
        <v>222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222</v>
      </c>
      <c r="D57" s="119" t="s">
        <v>222</v>
      </c>
      <c r="E57" s="119"/>
      <c r="F57" s="124">
        <f t="shared" si="3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222</v>
      </c>
      <c r="P57" s="119" t="s">
        <v>222</v>
      </c>
      <c r="Q57" s="119" t="s">
        <v>222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222</v>
      </c>
      <c r="D58" s="119" t="s">
        <v>222</v>
      </c>
      <c r="E58" s="119"/>
      <c r="F58" s="124">
        <f t="shared" si="0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222</v>
      </c>
      <c r="P58" s="119" t="s">
        <v>222</v>
      </c>
      <c r="Q58" s="119" t="s">
        <v>222</v>
      </c>
      <c r="R58" s="111"/>
    </row>
    <row r="59" spans="1:18" s="2" customFormat="1" ht="20.100000000000001" customHeight="1">
      <c r="A59" s="9" t="s">
        <v>179</v>
      </c>
      <c r="B59" s="10">
        <v>1086</v>
      </c>
      <c r="C59" s="119" t="s">
        <v>222</v>
      </c>
      <c r="D59" s="119" t="s">
        <v>222</v>
      </c>
      <c r="E59" s="119"/>
      <c r="F59" s="124">
        <f t="shared" si="0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222</v>
      </c>
      <c r="P59" s="119" t="s">
        <v>222</v>
      </c>
      <c r="Q59" s="119" t="s">
        <v>222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v>28</v>
      </c>
      <c r="F60" s="153">
        <v>40</v>
      </c>
      <c r="G60" s="153">
        <v>40</v>
      </c>
      <c r="H60" s="153"/>
      <c r="I60" s="153"/>
      <c r="J60" s="153"/>
      <c r="K60" s="153"/>
      <c r="L60" s="153"/>
      <c r="M60" s="153"/>
      <c r="N60" s="153">
        <v>10</v>
      </c>
      <c r="O60" s="153">
        <v>10</v>
      </c>
      <c r="P60" s="153">
        <v>10</v>
      </c>
      <c r="Q60" s="153">
        <v>10</v>
      </c>
      <c r="R60" s="114"/>
    </row>
    <row r="61" spans="1:18" ht="20.100000000000001" customHeight="1">
      <c r="A61" s="9" t="s">
        <v>104</v>
      </c>
      <c r="B61" s="10">
        <v>1110</v>
      </c>
      <c r="C61" s="119"/>
      <c r="D61" s="119"/>
      <c r="E61" s="119"/>
      <c r="F61" s="124">
        <f t="shared" si="0"/>
        <v>0</v>
      </c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107</v>
      </c>
      <c r="B62" s="10">
        <v>1120</v>
      </c>
      <c r="C62" s="119" t="s">
        <v>222</v>
      </c>
      <c r="D62" s="119" t="s">
        <v>222</v>
      </c>
      <c r="E62" s="119"/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222</v>
      </c>
      <c r="P62" s="119" t="s">
        <v>222</v>
      </c>
      <c r="Q62" s="119" t="s">
        <v>222</v>
      </c>
      <c r="R62" s="111"/>
    </row>
    <row r="63" spans="1:18" ht="20.100000000000001" customHeight="1">
      <c r="A63" s="9" t="s">
        <v>105</v>
      </c>
      <c r="B63" s="10">
        <v>1130</v>
      </c>
      <c r="C63" s="119"/>
      <c r="D63" s="119"/>
      <c r="E63" s="119"/>
      <c r="F63" s="124">
        <f t="shared" si="0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106</v>
      </c>
      <c r="B64" s="10">
        <v>1140</v>
      </c>
      <c r="C64" s="119" t="s">
        <v>222</v>
      </c>
      <c r="D64" s="119" t="s">
        <v>222</v>
      </c>
      <c r="E64" s="119"/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222</v>
      </c>
      <c r="P64" s="119" t="s">
        <v>222</v>
      </c>
      <c r="Q64" s="119" t="s">
        <v>222</v>
      </c>
      <c r="R64" s="111"/>
    </row>
    <row r="65" spans="1:18" ht="20.100000000000001" customHeight="1">
      <c r="A65" s="9" t="s">
        <v>228</v>
      </c>
      <c r="B65" s="10">
        <v>1150</v>
      </c>
      <c r="C65" s="124">
        <f>SUM(C66:C67)</f>
        <v>0</v>
      </c>
      <c r="D65" s="124">
        <f t="shared" ref="D65:Q65" si="5">SUM(D66:D67)</f>
        <v>0</v>
      </c>
      <c r="E65" s="124">
        <f>SUM(E66:E67)</f>
        <v>0</v>
      </c>
      <c r="F65" s="124">
        <f t="shared" si="0"/>
        <v>0</v>
      </c>
      <c r="G65" s="124"/>
      <c r="H65" s="124"/>
      <c r="I65" s="124"/>
      <c r="J65" s="124"/>
      <c r="K65" s="124"/>
      <c r="L65" s="124"/>
      <c r="M65" s="124">
        <f t="shared" si="5"/>
        <v>0</v>
      </c>
      <c r="N65" s="124"/>
      <c r="O65" s="124">
        <f t="shared" si="5"/>
        <v>0</v>
      </c>
      <c r="P65" s="124">
        <f t="shared" si="5"/>
        <v>0</v>
      </c>
      <c r="Q65" s="124">
        <f t="shared" si="5"/>
        <v>0</v>
      </c>
      <c r="R65" s="111"/>
    </row>
    <row r="66" spans="1:18" ht="20.100000000000001" customHeight="1">
      <c r="A66" s="9" t="s">
        <v>165</v>
      </c>
      <c r="B66" s="10">
        <v>1151</v>
      </c>
      <c r="C66" s="119"/>
      <c r="D66" s="119"/>
      <c r="E66" s="119"/>
      <c r="F66" s="124">
        <f t="shared" si="0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270</v>
      </c>
      <c r="B67" s="10">
        <v>1152</v>
      </c>
      <c r="C67" s="119"/>
      <c r="D67" s="119"/>
      <c r="E67" s="119"/>
      <c r="F67" s="124">
        <f t="shared" si="0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271</v>
      </c>
      <c r="B68" s="10">
        <v>1160</v>
      </c>
      <c r="C68" s="124">
        <f>SUM(C69:C70)</f>
        <v>0</v>
      </c>
      <c r="D68" s="124">
        <f t="shared" ref="D68:Q68" si="6">SUM(D69:D70)</f>
        <v>0</v>
      </c>
      <c r="E68" s="124">
        <f t="shared" si="6"/>
        <v>0</v>
      </c>
      <c r="F68" s="124">
        <f t="shared" si="0"/>
        <v>0</v>
      </c>
      <c r="G68" s="124"/>
      <c r="H68" s="124"/>
      <c r="I68" s="124"/>
      <c r="J68" s="124"/>
      <c r="K68" s="124"/>
      <c r="L68" s="124"/>
      <c r="M68" s="124">
        <f t="shared" si="6"/>
        <v>0</v>
      </c>
      <c r="N68" s="124"/>
      <c r="O68" s="124">
        <f t="shared" si="6"/>
        <v>0</v>
      </c>
      <c r="P68" s="124">
        <f t="shared" si="6"/>
        <v>0</v>
      </c>
      <c r="Q68" s="124">
        <f t="shared" si="6"/>
        <v>0</v>
      </c>
      <c r="R68" s="111"/>
    </row>
    <row r="69" spans="1:18" ht="20.100000000000001" customHeight="1">
      <c r="A69" s="9" t="s">
        <v>165</v>
      </c>
      <c r="B69" s="10">
        <v>1161</v>
      </c>
      <c r="C69" s="119" t="s">
        <v>222</v>
      </c>
      <c r="D69" s="119" t="s">
        <v>222</v>
      </c>
      <c r="E69" s="119"/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222</v>
      </c>
      <c r="P69" s="119" t="s">
        <v>222</v>
      </c>
      <c r="Q69" s="119" t="s">
        <v>222</v>
      </c>
      <c r="R69" s="111"/>
    </row>
    <row r="70" spans="1:18" ht="20.100000000000001" customHeight="1">
      <c r="A70" s="9" t="s">
        <v>112</v>
      </c>
      <c r="B70" s="10">
        <v>1162</v>
      </c>
      <c r="C70" s="119" t="s">
        <v>222</v>
      </c>
      <c r="D70" s="119" t="s">
        <v>222</v>
      </c>
      <c r="E70" s="119"/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222</v>
      </c>
      <c r="P70" s="119" t="s">
        <v>222</v>
      </c>
      <c r="Q70" s="119" t="s">
        <v>222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28</v>
      </c>
      <c r="F71" s="153">
        <v>40</v>
      </c>
      <c r="G71" s="153">
        <v>40</v>
      </c>
      <c r="H71" s="153"/>
      <c r="I71" s="153"/>
      <c r="J71" s="153"/>
      <c r="K71" s="153"/>
      <c r="L71" s="153"/>
      <c r="M71" s="153"/>
      <c r="N71" s="153">
        <v>10</v>
      </c>
      <c r="O71" s="153">
        <v>10</v>
      </c>
      <c r="P71" s="153">
        <v>10</v>
      </c>
      <c r="Q71" s="153">
        <v>10</v>
      </c>
      <c r="R71" s="114"/>
    </row>
    <row r="72" spans="1:18" s="6" customFormat="1" ht="20.100000000000001" customHeight="1">
      <c r="A72" s="9" t="s">
        <v>231</v>
      </c>
      <c r="B72" s="8">
        <v>1180</v>
      </c>
      <c r="C72" s="119"/>
      <c r="D72" s="119"/>
      <c r="E72" s="119">
        <v>4</v>
      </c>
      <c r="F72" s="124">
        <v>7</v>
      </c>
      <c r="G72" s="124">
        <v>8</v>
      </c>
      <c r="H72" s="124"/>
      <c r="I72" s="124"/>
      <c r="J72" s="124"/>
      <c r="K72" s="124"/>
      <c r="L72" s="124"/>
      <c r="M72" s="119"/>
      <c r="N72" s="119">
        <v>2</v>
      </c>
      <c r="O72" s="119">
        <v>2</v>
      </c>
      <c r="P72" s="119">
        <v>2</v>
      </c>
      <c r="Q72" s="119">
        <v>1</v>
      </c>
      <c r="R72" s="114"/>
    </row>
    <row r="73" spans="1:18" s="6" customFormat="1" ht="20.100000000000001" customHeight="1">
      <c r="A73" s="9" t="s">
        <v>232</v>
      </c>
      <c r="B73" s="8">
        <v>1181</v>
      </c>
      <c r="C73" s="119"/>
      <c r="D73" s="119"/>
      <c r="E73" s="119"/>
      <c r="F73" s="124">
        <f t="shared" si="0"/>
        <v>0</v>
      </c>
      <c r="G73" s="124"/>
      <c r="H73" s="124"/>
      <c r="I73" s="124"/>
      <c r="J73" s="124"/>
      <c r="K73" s="124" t="s">
        <v>411</v>
      </c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233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234</v>
      </c>
      <c r="B75" s="7">
        <v>1191</v>
      </c>
      <c r="C75" s="119" t="s">
        <v>222</v>
      </c>
      <c r="D75" s="119" t="s">
        <v>222</v>
      </c>
      <c r="E75" s="119"/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222</v>
      </c>
      <c r="P75" s="119" t="s">
        <v>222</v>
      </c>
      <c r="Q75" s="119" t="s">
        <v>222</v>
      </c>
      <c r="R75" s="111"/>
    </row>
    <row r="76" spans="1:18" s="6" customFormat="1" ht="20.100000000000001" customHeight="1">
      <c r="A76" s="11" t="s">
        <v>339</v>
      </c>
      <c r="B76" s="12">
        <v>1200</v>
      </c>
      <c r="C76" s="153">
        <f>C71-C72</f>
        <v>190</v>
      </c>
      <c r="D76" s="153">
        <f>D71-D72</f>
        <v>126</v>
      </c>
      <c r="E76" s="172">
        <v>24</v>
      </c>
      <c r="F76" s="153">
        <v>33</v>
      </c>
      <c r="G76" s="153">
        <v>32</v>
      </c>
      <c r="H76" s="153"/>
      <c r="I76" s="153"/>
      <c r="J76" s="153"/>
      <c r="K76" s="153"/>
      <c r="L76" s="153"/>
      <c r="M76" s="172" t="s">
        <v>384</v>
      </c>
      <c r="N76" s="172">
        <v>8</v>
      </c>
      <c r="O76" s="153">
        <v>8</v>
      </c>
      <c r="P76" s="153">
        <v>8</v>
      </c>
      <c r="Q76" s="153">
        <v>9</v>
      </c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M77" si="7">D71</f>
        <v>126</v>
      </c>
      <c r="E77" s="119">
        <v>24</v>
      </c>
      <c r="F77" s="119">
        <v>33</v>
      </c>
      <c r="G77" s="119">
        <v>32</v>
      </c>
      <c r="H77" s="119"/>
      <c r="I77" s="119"/>
      <c r="J77" s="119"/>
      <c r="K77" s="119"/>
      <c r="L77" s="119"/>
      <c r="M77" s="119">
        <f t="shared" si="7"/>
        <v>0</v>
      </c>
      <c r="N77" s="119">
        <v>8</v>
      </c>
      <c r="O77" s="119">
        <v>8</v>
      </c>
      <c r="P77" s="119">
        <v>8</v>
      </c>
      <c r="Q77" s="119">
        <v>9</v>
      </c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384</v>
      </c>
      <c r="F78" s="119"/>
      <c r="G78" s="119"/>
      <c r="H78" s="119"/>
      <c r="I78" s="119"/>
      <c r="J78" s="119"/>
      <c r="K78" s="119"/>
      <c r="L78" s="119"/>
      <c r="M78" s="171" t="s">
        <v>384</v>
      </c>
      <c r="N78" s="171"/>
      <c r="O78" s="119"/>
      <c r="P78" s="119"/>
      <c r="Q78" s="119"/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v>1710</v>
      </c>
      <c r="F79" s="156">
        <v>1752</v>
      </c>
      <c r="G79" s="124">
        <v>1720</v>
      </c>
      <c r="H79" s="124"/>
      <c r="I79" s="124"/>
      <c r="J79" s="124"/>
      <c r="K79" s="124"/>
      <c r="L79" s="124"/>
      <c r="M79" s="156"/>
      <c r="N79" s="156">
        <v>430</v>
      </c>
      <c r="O79" s="156">
        <v>430</v>
      </c>
      <c r="P79" s="156">
        <v>430</v>
      </c>
      <c r="Q79" s="119">
        <v>430</v>
      </c>
      <c r="R79" s="111"/>
    </row>
    <row r="80" spans="1:18" ht="20.100000000000001" customHeight="1">
      <c r="A80" s="11" t="s">
        <v>109</v>
      </c>
      <c r="B80" s="10">
        <v>1220</v>
      </c>
      <c r="C80" s="156">
        <f>SUM(C8,C18,C41,C53,C62,C64,C68,C72,C75)</f>
        <v>2216</v>
      </c>
      <c r="D80" s="156">
        <v>926</v>
      </c>
      <c r="E80" s="156">
        <v>1686</v>
      </c>
      <c r="F80" s="156">
        <v>1719</v>
      </c>
      <c r="G80" s="124">
        <v>1688</v>
      </c>
      <c r="H80" s="124"/>
      <c r="I80" s="124"/>
      <c r="J80" s="124"/>
      <c r="K80" s="124"/>
      <c r="L80" s="124"/>
      <c r="M80" s="156"/>
      <c r="N80" s="156">
        <v>422</v>
      </c>
      <c r="O80" s="156">
        <v>422</v>
      </c>
      <c r="P80" s="156">
        <v>422</v>
      </c>
      <c r="Q80" s="119">
        <v>422</v>
      </c>
      <c r="R80" s="111"/>
    </row>
    <row r="81" spans="1:18" ht="19.5" customHeight="1">
      <c r="A81" s="9" t="s">
        <v>180</v>
      </c>
      <c r="B81" s="10">
        <v>1230</v>
      </c>
      <c r="C81" s="119"/>
      <c r="D81" s="119"/>
      <c r="E81" s="119"/>
      <c r="F81" s="124"/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32" t="s">
        <v>135</v>
      </c>
      <c r="B82" s="333"/>
      <c r="C82" s="333"/>
      <c r="D82" s="333"/>
      <c r="E82" s="333"/>
      <c r="F82" s="333"/>
      <c r="G82" s="333"/>
      <c r="H82" s="333"/>
      <c r="I82" s="333"/>
      <c r="J82" s="333"/>
      <c r="K82" s="333"/>
      <c r="L82" s="333"/>
      <c r="M82" s="333"/>
      <c r="N82" s="333"/>
      <c r="O82" s="333"/>
      <c r="P82" s="333"/>
      <c r="Q82" s="333"/>
      <c r="R82" s="334"/>
    </row>
    <row r="83" spans="1:18" ht="20.100000000000001" customHeight="1">
      <c r="A83" s="9" t="s">
        <v>272</v>
      </c>
      <c r="B83" s="10">
        <v>1300</v>
      </c>
      <c r="C83" s="124">
        <f>C60</f>
        <v>190</v>
      </c>
      <c r="D83" s="124">
        <v>126</v>
      </c>
      <c r="E83" s="124">
        <v>28</v>
      </c>
      <c r="F83" s="124">
        <v>40</v>
      </c>
      <c r="G83" s="124">
        <v>40</v>
      </c>
      <c r="H83" s="124"/>
      <c r="I83" s="124"/>
      <c r="J83" s="124"/>
      <c r="K83" s="124"/>
      <c r="L83" s="124"/>
      <c r="M83" s="124"/>
      <c r="N83" s="124">
        <v>10</v>
      </c>
      <c r="O83" s="124">
        <v>10</v>
      </c>
      <c r="P83" s="124">
        <v>10</v>
      </c>
      <c r="Q83" s="124">
        <v>10</v>
      </c>
      <c r="R83" s="111"/>
    </row>
    <row r="84" spans="1:18" ht="20.100000000000001" customHeight="1">
      <c r="A84" s="9" t="s">
        <v>306</v>
      </c>
      <c r="B84" s="10">
        <v>1301</v>
      </c>
      <c r="C84" s="124">
        <v>21</v>
      </c>
      <c r="D84" s="124">
        <v>20</v>
      </c>
      <c r="E84" s="124">
        <v>16</v>
      </c>
      <c r="F84" s="124">
        <v>12</v>
      </c>
      <c r="G84" s="124">
        <v>16</v>
      </c>
      <c r="H84" s="124"/>
      <c r="I84" s="124"/>
      <c r="J84" s="124"/>
      <c r="K84" s="124"/>
      <c r="L84" s="124"/>
      <c r="M84" s="124"/>
      <c r="N84" s="124">
        <v>4</v>
      </c>
      <c r="O84" s="124">
        <f>O96</f>
        <v>4</v>
      </c>
      <c r="P84" s="124">
        <f>P96</f>
        <v>4</v>
      </c>
      <c r="Q84" s="124">
        <f>Q96</f>
        <v>4</v>
      </c>
      <c r="R84" s="111"/>
    </row>
    <row r="85" spans="1:18" ht="20.100000000000001" customHeight="1">
      <c r="A85" s="9" t="s">
        <v>307</v>
      </c>
      <c r="B85" s="10">
        <v>1302</v>
      </c>
      <c r="C85" s="124">
        <f>C50</f>
        <v>0</v>
      </c>
      <c r="D85" s="124">
        <f t="shared" ref="D85:Q85" si="8">D50</f>
        <v>0</v>
      </c>
      <c r="E85" s="124">
        <f t="shared" si="8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8"/>
        <v>0</v>
      </c>
      <c r="N85" s="124"/>
      <c r="O85" s="124">
        <f t="shared" si="8"/>
        <v>0</v>
      </c>
      <c r="P85" s="124">
        <f t="shared" si="8"/>
        <v>0</v>
      </c>
      <c r="Q85" s="124">
        <f t="shared" si="8"/>
        <v>0</v>
      </c>
      <c r="R85" s="111"/>
    </row>
    <row r="86" spans="1:18" ht="20.100000000000001" customHeight="1">
      <c r="A86" s="9" t="s">
        <v>308</v>
      </c>
      <c r="B86" s="10">
        <v>1303</v>
      </c>
      <c r="C86" s="124" t="str">
        <f>C54</f>
        <v>(    )</v>
      </c>
      <c r="D86" s="124" t="str">
        <f t="shared" ref="D86:Q86" si="9">D54</f>
        <v>(    )</v>
      </c>
      <c r="E86" s="124">
        <f t="shared" si="9"/>
        <v>0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9"/>
        <v>(    )</v>
      </c>
      <c r="P86" s="124" t="str">
        <f t="shared" si="9"/>
        <v>(    )</v>
      </c>
      <c r="Q86" s="124" t="str">
        <f t="shared" si="9"/>
        <v>(    )</v>
      </c>
      <c r="R86" s="111"/>
    </row>
    <row r="87" spans="1:18" ht="20.100000000000001" customHeight="1">
      <c r="A87" s="9" t="s">
        <v>309</v>
      </c>
      <c r="B87" s="10">
        <v>1304</v>
      </c>
      <c r="C87" s="124">
        <f>C51</f>
        <v>0</v>
      </c>
      <c r="D87" s="124">
        <f t="shared" ref="D87:Q87" si="10">D51</f>
        <v>0</v>
      </c>
      <c r="E87" s="124">
        <f t="shared" si="10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0"/>
        <v>0</v>
      </c>
      <c r="N87" s="124"/>
      <c r="O87" s="124">
        <f t="shared" si="10"/>
        <v>0</v>
      </c>
      <c r="P87" s="124">
        <f t="shared" si="10"/>
        <v>0</v>
      </c>
      <c r="Q87" s="124">
        <f t="shared" si="10"/>
        <v>0</v>
      </c>
      <c r="R87" s="111"/>
    </row>
    <row r="88" spans="1:18" ht="20.100000000000001" customHeight="1">
      <c r="A88" s="9" t="s">
        <v>310</v>
      </c>
      <c r="B88" s="10">
        <v>1305</v>
      </c>
      <c r="C88" s="124" t="str">
        <f>C55</f>
        <v>(    )</v>
      </c>
      <c r="D88" s="124" t="str">
        <f>D55</f>
        <v>(    )</v>
      </c>
      <c r="E88" s="124">
        <f>E55</f>
        <v>0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126</v>
      </c>
      <c r="B89" s="12">
        <v>1310</v>
      </c>
      <c r="C89" s="155">
        <f>C83+C84</f>
        <v>211</v>
      </c>
      <c r="D89" s="155">
        <f>D83+D84</f>
        <v>146</v>
      </c>
      <c r="E89" s="170">
        <v>44</v>
      </c>
      <c r="F89" s="155">
        <v>52</v>
      </c>
      <c r="G89" s="155">
        <v>56</v>
      </c>
      <c r="H89" s="155"/>
      <c r="I89" s="155"/>
      <c r="J89" s="155"/>
      <c r="K89" s="155"/>
      <c r="L89" s="155"/>
      <c r="M89" s="155"/>
      <c r="N89" s="155">
        <v>14</v>
      </c>
      <c r="O89" s="155">
        <v>14</v>
      </c>
      <c r="P89" s="155">
        <f>SUM(P83:P88)</f>
        <v>14</v>
      </c>
      <c r="Q89" s="155">
        <f>SUM(Q83:Q88)</f>
        <v>14</v>
      </c>
      <c r="R89" s="114"/>
    </row>
    <row r="90" spans="1:18" ht="20.100000000000001" customHeight="1">
      <c r="A90" s="331" t="s">
        <v>174</v>
      </c>
      <c r="B90" s="331"/>
      <c r="C90" s="331"/>
      <c r="D90" s="331"/>
      <c r="E90" s="331"/>
      <c r="F90" s="331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1"/>
      <c r="R90" s="331"/>
    </row>
    <row r="91" spans="1:18" ht="20.100000000000001" customHeight="1">
      <c r="A91" s="9" t="s">
        <v>202</v>
      </c>
      <c r="B91" s="10">
        <v>1400</v>
      </c>
      <c r="C91" s="119"/>
      <c r="D91" s="119"/>
      <c r="E91" s="119">
        <v>340</v>
      </c>
      <c r="F91" s="124">
        <v>189</v>
      </c>
      <c r="G91" s="124">
        <v>440</v>
      </c>
      <c r="H91" s="124"/>
      <c r="I91" s="124"/>
      <c r="J91" s="124"/>
      <c r="K91" s="124"/>
      <c r="L91" s="124"/>
      <c r="M91" s="119"/>
      <c r="N91" s="119">
        <v>110</v>
      </c>
      <c r="O91" s="119">
        <v>110</v>
      </c>
      <c r="P91" s="119">
        <v>110</v>
      </c>
      <c r="Q91" s="119">
        <v>110</v>
      </c>
      <c r="R91" s="111"/>
    </row>
    <row r="92" spans="1:18" ht="20.100000000000001" customHeight="1">
      <c r="A92" s="9" t="s">
        <v>201</v>
      </c>
      <c r="B92" s="136">
        <v>1401</v>
      </c>
      <c r="C92" s="119"/>
      <c r="D92" s="119">
        <v>14</v>
      </c>
      <c r="E92" s="119">
        <v>40</v>
      </c>
      <c r="F92" s="124">
        <v>17</v>
      </c>
      <c r="G92" s="124">
        <v>80</v>
      </c>
      <c r="H92" s="124"/>
      <c r="I92" s="124"/>
      <c r="J92" s="124"/>
      <c r="K92" s="124"/>
      <c r="L92" s="124"/>
      <c r="M92" s="119"/>
      <c r="N92" s="119">
        <v>20</v>
      </c>
      <c r="O92" s="119">
        <v>20</v>
      </c>
      <c r="P92" s="119">
        <v>20</v>
      </c>
      <c r="Q92" s="119">
        <v>20</v>
      </c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>
        <v>300</v>
      </c>
      <c r="F93" s="124">
        <v>172</v>
      </c>
      <c r="G93" s="124">
        <v>360</v>
      </c>
      <c r="H93" s="124"/>
      <c r="I93" s="124"/>
      <c r="J93" s="124"/>
      <c r="K93" s="124"/>
      <c r="L93" s="124"/>
      <c r="M93" s="119"/>
      <c r="N93" s="119">
        <v>90</v>
      </c>
      <c r="O93" s="119">
        <v>90</v>
      </c>
      <c r="P93" s="119">
        <v>90</v>
      </c>
      <c r="Q93" s="119">
        <v>90</v>
      </c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>
        <v>864</v>
      </c>
      <c r="F94" s="124">
        <v>1071</v>
      </c>
      <c r="G94" s="124">
        <v>648</v>
      </c>
      <c r="H94" s="124"/>
      <c r="I94" s="124"/>
      <c r="J94" s="124"/>
      <c r="K94" s="124"/>
      <c r="L94" s="124"/>
      <c r="M94" s="119"/>
      <c r="N94" s="119">
        <v>162</v>
      </c>
      <c r="O94" s="119">
        <v>162</v>
      </c>
      <c r="P94" s="119">
        <v>162</v>
      </c>
      <c r="Q94" s="119">
        <v>162</v>
      </c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>
        <v>192</v>
      </c>
      <c r="F95" s="124">
        <v>231</v>
      </c>
      <c r="G95" s="124">
        <v>144</v>
      </c>
      <c r="H95" s="124"/>
      <c r="I95" s="124"/>
      <c r="J95" s="124"/>
      <c r="K95" s="124"/>
      <c r="L95" s="124"/>
      <c r="M95" s="119"/>
      <c r="N95" s="119">
        <v>36</v>
      </c>
      <c r="O95" s="119">
        <v>36</v>
      </c>
      <c r="P95" s="119">
        <v>36</v>
      </c>
      <c r="Q95" s="119">
        <v>36</v>
      </c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>
        <v>16</v>
      </c>
      <c r="F96" s="124">
        <v>12</v>
      </c>
      <c r="G96" s="124">
        <v>16</v>
      </c>
      <c r="H96" s="124"/>
      <c r="I96" s="124"/>
      <c r="J96" s="124"/>
      <c r="K96" s="124"/>
      <c r="L96" s="124"/>
      <c r="M96" s="119"/>
      <c r="N96" s="119">
        <v>4</v>
      </c>
      <c r="O96" s="119">
        <v>4</v>
      </c>
      <c r="P96" s="119">
        <v>4</v>
      </c>
      <c r="Q96" s="119">
        <v>4</v>
      </c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>
        <v>270</v>
      </c>
      <c r="F97" s="124">
        <v>209</v>
      </c>
      <c r="G97" s="124">
        <v>432</v>
      </c>
      <c r="H97" s="124"/>
      <c r="I97" s="124"/>
      <c r="J97" s="124"/>
      <c r="K97" s="124"/>
      <c r="L97" s="124"/>
      <c r="M97" s="119"/>
      <c r="N97" s="119">
        <v>108</v>
      </c>
      <c r="O97" s="119">
        <v>108</v>
      </c>
      <c r="P97" s="119">
        <v>108</v>
      </c>
      <c r="Q97" s="119">
        <v>108</v>
      </c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>
        <v>1682</v>
      </c>
      <c r="F98" s="157">
        <v>1712</v>
      </c>
      <c r="G98" s="278">
        <v>1680</v>
      </c>
      <c r="H98" s="157"/>
      <c r="I98" s="157"/>
      <c r="J98" s="157"/>
      <c r="K98" s="157"/>
      <c r="L98" s="157"/>
      <c r="M98" s="157"/>
      <c r="N98" s="157">
        <v>420</v>
      </c>
      <c r="O98" s="157">
        <v>420</v>
      </c>
      <c r="P98" s="157">
        <v>420</v>
      </c>
      <c r="Q98" s="157">
        <v>420</v>
      </c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4"/>
      <c r="I100" s="244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94"/>
      <c r="B101" s="1"/>
      <c r="C101" s="308"/>
      <c r="D101" s="308"/>
      <c r="E101" s="308"/>
      <c r="F101" s="308"/>
      <c r="G101" s="36"/>
      <c r="H101" s="244"/>
      <c r="I101" s="244"/>
      <c r="J101" s="36"/>
      <c r="K101" s="36"/>
      <c r="L101" s="36"/>
      <c r="M101" s="169"/>
      <c r="N101" s="169"/>
      <c r="O101" s="306"/>
      <c r="P101" s="306"/>
      <c r="Q101" s="306"/>
    </row>
    <row r="102" spans="1:18" s="2" customFormat="1" ht="20.100000000000001" customHeight="1">
      <c r="A102" s="84"/>
      <c r="B102" s="29"/>
      <c r="C102" s="306"/>
      <c r="D102" s="306"/>
      <c r="E102" s="306"/>
      <c r="F102" s="306"/>
      <c r="G102" s="29"/>
      <c r="H102" s="237"/>
      <c r="I102" s="237"/>
      <c r="J102" s="260"/>
      <c r="K102" s="29"/>
      <c r="L102" s="29"/>
      <c r="M102" s="5"/>
      <c r="N102" s="5"/>
      <c r="O102" s="307"/>
      <c r="P102" s="307"/>
      <c r="Q102" s="307"/>
    </row>
    <row r="103" spans="1:18" ht="20.100000000000001" customHeight="1">
      <c r="A103" s="32"/>
      <c r="C103" s="36"/>
      <c r="D103" s="36"/>
      <c r="E103" s="36"/>
      <c r="F103" s="36"/>
      <c r="G103" s="36"/>
      <c r="H103" s="244"/>
      <c r="I103" s="244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4"/>
      <c r="I104" s="244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4"/>
      <c r="I105" s="244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4"/>
      <c r="I106" s="244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4"/>
      <c r="I107" s="244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4"/>
      <c r="I108" s="244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4"/>
      <c r="I109" s="244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4"/>
      <c r="I110" s="244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4"/>
      <c r="I111" s="244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4"/>
      <c r="I112" s="244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4"/>
      <c r="I113" s="244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4"/>
      <c r="I114" s="244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4"/>
      <c r="I115" s="244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4"/>
      <c r="I116" s="244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4"/>
      <c r="I117" s="244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4"/>
      <c r="I118" s="244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4"/>
      <c r="I119" s="244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4"/>
      <c r="I120" s="244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4"/>
      <c r="I121" s="244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4"/>
      <c r="I122" s="244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4"/>
      <c r="I123" s="244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4"/>
      <c r="I124" s="244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4"/>
      <c r="I125" s="244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4"/>
      <c r="I126" s="244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4"/>
      <c r="I127" s="244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4"/>
      <c r="I128" s="244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4"/>
      <c r="I129" s="244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4"/>
      <c r="I130" s="244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4"/>
      <c r="I131" s="244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4"/>
      <c r="I132" s="244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4"/>
      <c r="I133" s="244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4"/>
      <c r="I134" s="244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4"/>
      <c r="I135" s="244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4"/>
      <c r="I136" s="244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4"/>
      <c r="I137" s="244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4"/>
      <c r="I138" s="244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4"/>
      <c r="I139" s="244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4"/>
      <c r="I140" s="244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4"/>
      <c r="I141" s="244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4"/>
      <c r="I142" s="244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4"/>
      <c r="I143" s="244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4"/>
      <c r="I144" s="244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4"/>
      <c r="I145" s="244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4"/>
      <c r="I146" s="244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4"/>
      <c r="I147" s="244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4"/>
      <c r="I148" s="244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4"/>
      <c r="I149" s="244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4"/>
      <c r="I150" s="244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4"/>
      <c r="I151" s="244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4"/>
      <c r="I152" s="244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4"/>
      <c r="I153" s="244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4"/>
      <c r="I154" s="244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4"/>
      <c r="I155" s="244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4"/>
      <c r="I156" s="244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4"/>
      <c r="I157" s="244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4"/>
      <c r="I158" s="244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4"/>
      <c r="I159" s="244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4"/>
      <c r="I160" s="244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28" zoomScale="50" zoomScaleNormal="75" zoomScaleSheetLayoutView="50" workbookViewId="0">
      <selection activeCell="N48" sqref="A46:P48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39" t="s">
        <v>430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26" t="s">
        <v>186</v>
      </c>
      <c r="B3" s="340" t="s">
        <v>18</v>
      </c>
      <c r="C3" s="340" t="s">
        <v>31</v>
      </c>
      <c r="D3" s="340" t="s">
        <v>35</v>
      </c>
      <c r="E3" s="330"/>
      <c r="F3" s="318"/>
      <c r="G3" s="207" t="s">
        <v>426</v>
      </c>
      <c r="H3" s="207" t="s">
        <v>419</v>
      </c>
      <c r="I3" s="207" t="s">
        <v>431</v>
      </c>
      <c r="J3" s="207"/>
      <c r="K3" s="207" t="s">
        <v>424</v>
      </c>
      <c r="L3" s="207"/>
      <c r="M3" s="318" t="s">
        <v>424</v>
      </c>
      <c r="N3" s="318"/>
      <c r="O3" s="318"/>
      <c r="P3" s="318"/>
    </row>
    <row r="4" spans="1:18" ht="50.25" customHeight="1">
      <c r="A4" s="326"/>
      <c r="B4" s="340"/>
      <c r="C4" s="340"/>
      <c r="D4" s="340"/>
      <c r="E4" s="330"/>
      <c r="F4" s="318"/>
      <c r="G4" s="208"/>
      <c r="H4" s="208"/>
      <c r="I4" s="208"/>
      <c r="J4" s="208"/>
      <c r="K4" s="208"/>
      <c r="L4" s="208"/>
      <c r="M4" s="288" t="s">
        <v>417</v>
      </c>
      <c r="N4" s="288" t="s">
        <v>418</v>
      </c>
      <c r="O4" s="17" t="s">
        <v>148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48"/>
      <c r="I5" s="248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36" t="s">
        <v>128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>
        <v>24</v>
      </c>
      <c r="H7" s="119">
        <v>28</v>
      </c>
      <c r="I7" s="119">
        <v>32</v>
      </c>
      <c r="J7" s="119"/>
      <c r="K7" s="119"/>
      <c r="L7" s="119"/>
      <c r="M7" s="119">
        <v>8</v>
      </c>
      <c r="N7" s="119">
        <v>8</v>
      </c>
      <c r="O7" s="119">
        <v>8</v>
      </c>
      <c r="P7" s="119">
        <v>8</v>
      </c>
    </row>
    <row r="8" spans="1:18" ht="37.5">
      <c r="A8" s="54" t="s">
        <v>273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158</v>
      </c>
      <c r="B9" s="7">
        <v>2011</v>
      </c>
      <c r="C9" s="119" t="s">
        <v>222</v>
      </c>
      <c r="D9" s="119" t="s">
        <v>222</v>
      </c>
      <c r="E9" s="119" t="s">
        <v>222</v>
      </c>
      <c r="F9" s="124">
        <f>SUM(M9:P9)</f>
        <v>0</v>
      </c>
      <c r="G9" s="124"/>
      <c r="H9" s="124"/>
      <c r="I9" s="124"/>
      <c r="J9" s="124"/>
      <c r="K9" s="124"/>
      <c r="L9" s="124"/>
      <c r="M9" s="119"/>
      <c r="N9" s="119"/>
      <c r="O9" s="119"/>
      <c r="P9" s="119"/>
    </row>
    <row r="10" spans="1:18" ht="42.75" customHeight="1">
      <c r="A10" s="9" t="s">
        <v>360</v>
      </c>
      <c r="B10" s="7">
        <v>2012</v>
      </c>
      <c r="C10" s="119" t="s">
        <v>222</v>
      </c>
      <c r="D10" s="119" t="s">
        <v>222</v>
      </c>
      <c r="E10" s="119" t="s">
        <v>222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/>
      <c r="N10" s="119"/>
      <c r="O10" s="119"/>
      <c r="P10" s="119"/>
    </row>
    <row r="11" spans="1:18" ht="20.100000000000001" customHeight="1">
      <c r="A11" s="9" t="s">
        <v>140</v>
      </c>
      <c r="B11" s="7" t="s">
        <v>166</v>
      </c>
      <c r="C11" s="119" t="s">
        <v>222</v>
      </c>
      <c r="D11" s="119" t="s">
        <v>222</v>
      </c>
      <c r="E11" s="119" t="s">
        <v>222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/>
      <c r="N11" s="119"/>
      <c r="O11" s="119"/>
      <c r="P11" s="119"/>
    </row>
    <row r="12" spans="1:18" ht="20.100000000000001" customHeight="1">
      <c r="A12" s="9" t="s">
        <v>151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222</v>
      </c>
      <c r="D13" s="119" t="s">
        <v>222</v>
      </c>
      <c r="E13" s="119" t="s">
        <v>222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/>
      <c r="N13" s="119"/>
      <c r="O13" s="119"/>
      <c r="P13" s="119"/>
    </row>
    <row r="14" spans="1:18" ht="20.100000000000001" customHeight="1">
      <c r="A14" s="54" t="s">
        <v>119</v>
      </c>
      <c r="B14" s="7">
        <v>2031</v>
      </c>
      <c r="C14" s="119" t="s">
        <v>222</v>
      </c>
      <c r="D14" s="119" t="s">
        <v>222</v>
      </c>
      <c r="E14" s="119" t="s">
        <v>222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/>
      <c r="N14" s="119"/>
      <c r="O14" s="119"/>
      <c r="P14" s="119"/>
    </row>
    <row r="15" spans="1:18" ht="20.100000000000001" customHeight="1">
      <c r="A15" s="54" t="s">
        <v>27</v>
      </c>
      <c r="B15" s="7">
        <v>2040</v>
      </c>
      <c r="C15" s="119" t="s">
        <v>222</v>
      </c>
      <c r="D15" s="119" t="s">
        <v>222</v>
      </c>
      <c r="E15" s="119" t="s">
        <v>222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/>
      <c r="N15" s="119"/>
      <c r="O15" s="119"/>
      <c r="P15" s="119"/>
    </row>
    <row r="16" spans="1:18" ht="20.100000000000001" customHeight="1">
      <c r="A16" s="54" t="s">
        <v>407</v>
      </c>
      <c r="B16" s="7">
        <v>2050</v>
      </c>
      <c r="C16" s="119" t="s">
        <v>222</v>
      </c>
      <c r="D16" s="119" t="s">
        <v>222</v>
      </c>
      <c r="E16" s="119" t="s">
        <v>222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/>
      <c r="N16" s="119"/>
      <c r="O16" s="119"/>
      <c r="P16" s="119"/>
    </row>
    <row r="17" spans="1:17" ht="20.100000000000001" customHeight="1">
      <c r="A17" s="54" t="s">
        <v>108</v>
      </c>
      <c r="B17" s="7">
        <v>2060</v>
      </c>
      <c r="C17" s="119" t="s">
        <v>222</v>
      </c>
      <c r="D17" s="119" t="s">
        <v>222</v>
      </c>
      <c r="E17" s="119" t="s">
        <v>222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/>
      <c r="N17" s="119"/>
      <c r="O17" s="119"/>
      <c r="P17" s="119"/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384</v>
      </c>
      <c r="F18" s="154"/>
      <c r="G18" s="154"/>
      <c r="H18" s="154"/>
      <c r="I18" s="154"/>
      <c r="J18" s="154"/>
      <c r="K18" s="154"/>
      <c r="L18" s="154"/>
      <c r="M18" s="173"/>
      <c r="N18" s="154"/>
      <c r="O18" s="154"/>
      <c r="P18" s="154"/>
    </row>
    <row r="19" spans="1:17" ht="20.100000000000001" customHeight="1">
      <c r="A19" s="336" t="s">
        <v>326</v>
      </c>
      <c r="B19" s="336"/>
      <c r="C19" s="336"/>
      <c r="D19" s="336"/>
      <c r="E19" s="336"/>
      <c r="F19" s="336"/>
      <c r="G19" s="336"/>
      <c r="H19" s="336"/>
      <c r="I19" s="336"/>
      <c r="J19" s="336"/>
      <c r="K19" s="336"/>
      <c r="L19" s="336"/>
      <c r="M19" s="336"/>
      <c r="N19" s="336"/>
      <c r="O19" s="336"/>
      <c r="P19" s="336"/>
    </row>
    <row r="20" spans="1:17" ht="37.5">
      <c r="A20" s="68" t="s">
        <v>321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>
        <v>394</v>
      </c>
      <c r="H20" s="153">
        <v>381</v>
      </c>
      <c r="I20" s="153">
        <v>389</v>
      </c>
      <c r="J20" s="153"/>
      <c r="K20" s="153"/>
      <c r="L20" s="153"/>
      <c r="M20" s="153">
        <v>97</v>
      </c>
      <c r="N20" s="153">
        <v>97</v>
      </c>
      <c r="O20" s="153">
        <v>98</v>
      </c>
      <c r="P20" s="153">
        <v>97</v>
      </c>
    </row>
    <row r="21" spans="1:17">
      <c r="A21" s="9" t="s">
        <v>283</v>
      </c>
      <c r="B21" s="7">
        <v>2111</v>
      </c>
      <c r="C21" s="119">
        <v>28</v>
      </c>
      <c r="D21" s="119">
        <v>43</v>
      </c>
      <c r="E21" s="119"/>
      <c r="F21" s="124"/>
      <c r="G21" s="153">
        <v>4</v>
      </c>
      <c r="H21" s="153">
        <v>7</v>
      </c>
      <c r="I21" s="153">
        <v>8</v>
      </c>
      <c r="J21" s="153"/>
      <c r="K21" s="153"/>
      <c r="L21" s="153"/>
      <c r="M21" s="119">
        <v>2</v>
      </c>
      <c r="N21" s="119">
        <v>2</v>
      </c>
      <c r="O21" s="119">
        <v>2</v>
      </c>
      <c r="P21" s="119">
        <v>2</v>
      </c>
    </row>
    <row r="22" spans="1:17" ht="37.5">
      <c r="A22" s="9" t="s">
        <v>343</v>
      </c>
      <c r="B22" s="7">
        <v>2112</v>
      </c>
      <c r="C22" s="119">
        <v>156</v>
      </c>
      <c r="D22" s="119">
        <v>170</v>
      </c>
      <c r="E22" s="119"/>
      <c r="F22" s="124"/>
      <c r="G22" s="153">
        <v>342</v>
      </c>
      <c r="H22" s="153">
        <v>350</v>
      </c>
      <c r="I22" s="153">
        <v>344</v>
      </c>
      <c r="J22" s="153"/>
      <c r="K22" s="153"/>
      <c r="L22" s="153"/>
      <c r="M22" s="119">
        <v>86</v>
      </c>
      <c r="N22" s="119">
        <v>86</v>
      </c>
      <c r="O22" s="119">
        <v>86</v>
      </c>
      <c r="P22" s="119">
        <v>86</v>
      </c>
    </row>
    <row r="23" spans="1:17" s="55" customFormat="1" ht="56.25">
      <c r="A23" s="54" t="s">
        <v>344</v>
      </c>
      <c r="B23" s="60">
        <v>2113</v>
      </c>
      <c r="C23" s="119" t="s">
        <v>222</v>
      </c>
      <c r="D23" s="119" t="s">
        <v>222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385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324</v>
      </c>
      <c r="B25" s="60">
        <v>2115</v>
      </c>
      <c r="C25" s="119"/>
      <c r="D25" s="119"/>
      <c r="E25" s="119"/>
      <c r="F25" s="124"/>
      <c r="G25" s="153">
        <v>4</v>
      </c>
      <c r="H25" s="153">
        <v>5</v>
      </c>
      <c r="I25" s="153">
        <v>4</v>
      </c>
      <c r="J25" s="153"/>
      <c r="K25" s="153"/>
      <c r="L25" s="153"/>
      <c r="M25" s="119">
        <v>1</v>
      </c>
      <c r="N25" s="119">
        <v>1</v>
      </c>
      <c r="O25" s="119">
        <v>1</v>
      </c>
      <c r="P25" s="119">
        <v>1</v>
      </c>
    </row>
    <row r="26" spans="1:17">
      <c r="A26" s="54" t="s">
        <v>101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345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402</v>
      </c>
      <c r="B29" s="60">
        <v>2119</v>
      </c>
      <c r="C29" s="148"/>
      <c r="D29" s="148"/>
      <c r="E29" s="148"/>
      <c r="F29" s="124"/>
      <c r="G29" s="153">
        <v>44</v>
      </c>
      <c r="H29" s="153">
        <v>19</v>
      </c>
      <c r="I29" s="153">
        <v>33</v>
      </c>
      <c r="J29" s="153"/>
      <c r="K29" s="153"/>
      <c r="L29" s="153"/>
      <c r="M29" s="148">
        <v>8</v>
      </c>
      <c r="N29" s="148">
        <v>8</v>
      </c>
      <c r="O29" s="148">
        <v>9</v>
      </c>
      <c r="P29" s="148">
        <v>8</v>
      </c>
      <c r="Q29" s="53"/>
    </row>
    <row r="30" spans="1:17" s="57" customFormat="1" ht="37.5">
      <c r="A30" s="68" t="s">
        <v>328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>
        <v>305</v>
      </c>
      <c r="H30" s="153">
        <v>321</v>
      </c>
      <c r="I30" s="153">
        <v>288</v>
      </c>
      <c r="J30" s="153"/>
      <c r="K30" s="153"/>
      <c r="L30" s="153"/>
      <c r="M30" s="153">
        <v>72</v>
      </c>
      <c r="N30" s="153">
        <v>72</v>
      </c>
      <c r="O30" s="153">
        <v>72</v>
      </c>
      <c r="P30" s="153">
        <v>72</v>
      </c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156</v>
      </c>
      <c r="H31" s="153">
        <v>193</v>
      </c>
      <c r="I31" s="153">
        <v>116</v>
      </c>
      <c r="J31" s="153"/>
      <c r="K31" s="153"/>
      <c r="L31" s="153"/>
      <c r="M31" s="119">
        <v>29</v>
      </c>
      <c r="N31" s="119">
        <v>29</v>
      </c>
      <c r="O31" s="119">
        <v>29</v>
      </c>
      <c r="P31" s="119">
        <v>29</v>
      </c>
      <c r="Q31" s="53"/>
    </row>
    <row r="32" spans="1:17" s="57" customFormat="1">
      <c r="A32" s="54" t="s">
        <v>334</v>
      </c>
      <c r="B32" s="60">
        <v>2122</v>
      </c>
      <c r="C32" s="119">
        <v>20</v>
      </c>
      <c r="D32" s="119">
        <v>24</v>
      </c>
      <c r="E32" s="119"/>
      <c r="F32" s="124"/>
      <c r="G32" s="153">
        <v>140</v>
      </c>
      <c r="H32" s="153">
        <v>120</v>
      </c>
      <c r="I32" s="153">
        <v>160</v>
      </c>
      <c r="J32" s="153"/>
      <c r="K32" s="153"/>
      <c r="L32" s="153"/>
      <c r="M32" s="119">
        <v>40</v>
      </c>
      <c r="N32" s="119">
        <v>40</v>
      </c>
      <c r="O32" s="119">
        <v>40</v>
      </c>
      <c r="P32" s="119">
        <v>40</v>
      </c>
      <c r="Q32" s="53"/>
    </row>
    <row r="33" spans="1:17" s="57" customFormat="1">
      <c r="A33" s="54" t="s">
        <v>335</v>
      </c>
      <c r="B33" s="60">
        <v>2123</v>
      </c>
      <c r="C33" s="119"/>
      <c r="D33" s="119"/>
      <c r="E33" s="119"/>
      <c r="F33" s="124"/>
      <c r="G33" s="153">
        <v>9</v>
      </c>
      <c r="H33" s="153">
        <v>8</v>
      </c>
      <c r="I33" s="153">
        <v>12</v>
      </c>
      <c r="J33" s="153"/>
      <c r="K33" s="153"/>
      <c r="L33" s="153"/>
      <c r="M33" s="119">
        <v>3</v>
      </c>
      <c r="N33" s="119">
        <v>3</v>
      </c>
      <c r="O33" s="119">
        <v>3</v>
      </c>
      <c r="P33" s="119">
        <v>3</v>
      </c>
      <c r="Q33" s="53"/>
    </row>
    <row r="34" spans="1:17" s="57" customFormat="1">
      <c r="A34" s="54" t="s">
        <v>327</v>
      </c>
      <c r="B34" s="60">
        <v>2124</v>
      </c>
      <c r="C34" s="119">
        <v>29</v>
      </c>
      <c r="D34" s="119">
        <v>16</v>
      </c>
      <c r="E34" s="119"/>
      <c r="F34" s="124"/>
      <c r="G34" s="153">
        <f t="shared" si="1"/>
        <v>0</v>
      </c>
      <c r="H34" s="153"/>
      <c r="I34" s="153"/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323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>
        <v>192</v>
      </c>
      <c r="H35" s="153">
        <v>231</v>
      </c>
      <c r="I35" s="153">
        <v>144</v>
      </c>
      <c r="J35" s="153"/>
      <c r="K35" s="153"/>
      <c r="L35" s="153"/>
      <c r="M35" s="153">
        <v>36</v>
      </c>
      <c r="N35" s="153">
        <v>36</v>
      </c>
      <c r="O35" s="153">
        <v>36</v>
      </c>
      <c r="P35" s="153">
        <v>36</v>
      </c>
      <c r="Q35" s="53"/>
    </row>
    <row r="36" spans="1:17" ht="57" customHeight="1">
      <c r="A36" s="54" t="s">
        <v>346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329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330</v>
      </c>
      <c r="B38" s="60">
        <v>2133</v>
      </c>
      <c r="C38" s="119">
        <v>183</v>
      </c>
      <c r="D38" s="119">
        <v>170</v>
      </c>
      <c r="E38" s="119"/>
      <c r="F38" s="124"/>
      <c r="G38" s="153">
        <v>192</v>
      </c>
      <c r="H38" s="153">
        <v>231</v>
      </c>
      <c r="I38" s="153">
        <v>144</v>
      </c>
      <c r="J38" s="153"/>
      <c r="K38" s="153"/>
      <c r="L38" s="153"/>
      <c r="M38" s="153">
        <v>36</v>
      </c>
      <c r="N38" s="153">
        <v>36</v>
      </c>
      <c r="O38" s="153">
        <v>36</v>
      </c>
      <c r="P38" s="153">
        <v>36</v>
      </c>
    </row>
    <row r="39" spans="1:17" ht="20.100000000000001" customHeight="1">
      <c r="A39" s="54" t="s">
        <v>331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332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274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333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322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891</v>
      </c>
      <c r="H43" s="153">
        <v>933</v>
      </c>
      <c r="I43" s="153">
        <v>821</v>
      </c>
      <c r="J43" s="153"/>
      <c r="K43" s="153"/>
      <c r="L43" s="153"/>
      <c r="M43" s="153">
        <v>205</v>
      </c>
      <c r="N43" s="153">
        <v>205</v>
      </c>
      <c r="O43" s="153">
        <v>206</v>
      </c>
      <c r="P43" s="153">
        <v>205</v>
      </c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4"/>
      <c r="B47" s="1"/>
      <c r="C47" s="337"/>
      <c r="D47" s="338"/>
      <c r="E47" s="338"/>
      <c r="F47" s="338"/>
      <c r="G47" s="192"/>
      <c r="H47" s="249"/>
      <c r="I47" s="249"/>
      <c r="J47" s="192"/>
      <c r="K47" s="192"/>
      <c r="L47" s="192"/>
      <c r="M47" s="16"/>
      <c r="N47" s="310"/>
      <c r="O47" s="310"/>
      <c r="P47" s="310"/>
    </row>
    <row r="48" spans="1:17" s="2" customFormat="1" ht="20.100000000000001" customHeight="1">
      <c r="A48" s="84"/>
      <c r="B48" s="3"/>
      <c r="C48" s="335"/>
      <c r="D48" s="335"/>
      <c r="E48" s="335"/>
      <c r="F48" s="335"/>
      <c r="G48" s="84"/>
      <c r="H48" s="238"/>
      <c r="I48" s="238"/>
      <c r="J48" s="84"/>
      <c r="K48" s="84"/>
      <c r="L48" s="84"/>
      <c r="M48" s="31"/>
      <c r="N48" s="307"/>
      <c r="O48" s="307"/>
      <c r="P48" s="307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3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28" zoomScale="50" zoomScaleNormal="75" zoomScaleSheetLayoutView="50" workbookViewId="0">
      <selection activeCell="M77" sqref="A74:O77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25" t="s">
        <v>429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1" t="s">
        <v>186</v>
      </c>
      <c r="B3" s="330" t="s">
        <v>0</v>
      </c>
      <c r="C3" s="330"/>
      <c r="D3" s="290"/>
      <c r="E3" s="330" t="s">
        <v>385</v>
      </c>
      <c r="F3" s="318" t="s">
        <v>419</v>
      </c>
      <c r="G3" s="195"/>
      <c r="H3" s="195"/>
      <c r="I3" s="195"/>
      <c r="J3" s="195"/>
      <c r="K3" s="195"/>
      <c r="L3" s="318" t="s">
        <v>146</v>
      </c>
      <c r="M3" s="318"/>
      <c r="N3" s="318"/>
      <c r="O3" s="318"/>
    </row>
    <row r="4" spans="1:15" ht="48" customHeight="1">
      <c r="A4" s="342"/>
      <c r="B4" s="330"/>
      <c r="C4" s="330"/>
      <c r="D4" s="198" t="s">
        <v>427</v>
      </c>
      <c r="E4" s="330"/>
      <c r="F4" s="318"/>
      <c r="G4" s="198" t="s">
        <v>428</v>
      </c>
      <c r="H4" s="198" t="s">
        <v>424</v>
      </c>
      <c r="I4" s="198"/>
      <c r="J4" s="198" t="s">
        <v>424</v>
      </c>
      <c r="K4" s="198"/>
      <c r="L4" s="8"/>
      <c r="M4" s="8"/>
      <c r="N4" s="8"/>
      <c r="O4" s="8"/>
    </row>
    <row r="5" spans="1:15" ht="38.25" customHeight="1">
      <c r="A5" s="343"/>
      <c r="B5" s="330"/>
      <c r="C5" s="330"/>
      <c r="D5" s="216"/>
      <c r="E5" s="330"/>
      <c r="F5" s="318"/>
      <c r="G5" s="196"/>
      <c r="H5" s="196"/>
      <c r="I5" s="196"/>
      <c r="J5" s="196"/>
      <c r="K5" s="196"/>
      <c r="L5" s="17" t="s">
        <v>147</v>
      </c>
      <c r="M5" s="266" t="s">
        <v>398</v>
      </c>
      <c r="N5" s="17" t="s">
        <v>148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1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130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275</v>
      </c>
      <c r="B8" s="143">
        <v>3000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361</v>
      </c>
      <c r="B9" s="10">
        <v>3010</v>
      </c>
      <c r="C9" s="119"/>
      <c r="D9" s="124">
        <v>2052</v>
      </c>
      <c r="E9" s="119"/>
      <c r="F9" s="124">
        <v>2102</v>
      </c>
      <c r="G9" s="124">
        <v>2064</v>
      </c>
      <c r="H9" s="124"/>
      <c r="I9" s="124"/>
      <c r="J9" s="153"/>
      <c r="K9" s="124"/>
      <c r="L9" s="119">
        <v>516</v>
      </c>
      <c r="M9" s="119">
        <v>516</v>
      </c>
      <c r="N9" s="119">
        <v>516</v>
      </c>
      <c r="O9" s="119">
        <v>516</v>
      </c>
    </row>
    <row r="10" spans="1:15" ht="20.100000000000001" customHeight="1">
      <c r="A10" s="9" t="s">
        <v>276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277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362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278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110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363</v>
      </c>
      <c r="B18" s="10">
        <v>3060</v>
      </c>
      <c r="C18" s="119"/>
      <c r="D18" s="124"/>
      <c r="E18" s="119" t="s">
        <v>411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1" t="s">
        <v>279</v>
      </c>
      <c r="B19" s="12">
        <v>3100</v>
      </c>
      <c r="C19" s="153">
        <f>SUM(C20:C22,C26,C36,C37)</f>
        <v>0</v>
      </c>
      <c r="D19" s="153">
        <v>1931</v>
      </c>
      <c r="E19" s="172"/>
      <c r="F19" s="153">
        <v>2023</v>
      </c>
      <c r="G19" s="153">
        <v>1960</v>
      </c>
      <c r="H19" s="153"/>
      <c r="I19" s="153"/>
      <c r="J19" s="153"/>
      <c r="K19" s="153"/>
      <c r="L19" s="153">
        <v>489</v>
      </c>
      <c r="M19" s="153">
        <v>490</v>
      </c>
      <c r="N19" s="153">
        <v>491</v>
      </c>
      <c r="O19" s="153">
        <v>490</v>
      </c>
    </row>
    <row r="20" spans="1:15" ht="20.100000000000001" customHeight="1">
      <c r="A20" s="9" t="s">
        <v>280</v>
      </c>
      <c r="B20" s="10">
        <v>3110</v>
      </c>
      <c r="C20" s="119" t="s">
        <v>222</v>
      </c>
      <c r="D20" s="124">
        <v>380</v>
      </c>
      <c r="E20" s="119"/>
      <c r="F20" s="124">
        <v>231</v>
      </c>
      <c r="G20" s="124">
        <v>640</v>
      </c>
      <c r="H20" s="153"/>
      <c r="I20" s="124"/>
      <c r="J20" s="153"/>
      <c r="K20" s="124"/>
      <c r="L20" s="119">
        <v>160</v>
      </c>
      <c r="M20" s="153">
        <v>160</v>
      </c>
      <c r="N20" s="119">
        <v>160</v>
      </c>
      <c r="O20" s="119">
        <v>160</v>
      </c>
    </row>
    <row r="21" spans="1:15" ht="20.100000000000001" customHeight="1">
      <c r="A21" s="9" t="s">
        <v>281</v>
      </c>
      <c r="B21" s="10">
        <v>3120</v>
      </c>
      <c r="C21" s="119" t="s">
        <v>222</v>
      </c>
      <c r="D21" s="124">
        <v>660</v>
      </c>
      <c r="E21" s="119"/>
      <c r="F21" s="124">
        <v>859</v>
      </c>
      <c r="G21" s="124">
        <v>499</v>
      </c>
      <c r="H21" s="153"/>
      <c r="I21" s="124"/>
      <c r="J21" s="153"/>
      <c r="K21" s="124"/>
      <c r="L21" s="119">
        <v>124</v>
      </c>
      <c r="M21" s="153">
        <v>125</v>
      </c>
      <c r="N21" s="119">
        <v>125</v>
      </c>
      <c r="O21" s="119">
        <v>125</v>
      </c>
    </row>
    <row r="22" spans="1:15" ht="20.100000000000001" customHeight="1">
      <c r="A22" s="267" t="s">
        <v>39</v>
      </c>
      <c r="B22" s="10">
        <v>3130</v>
      </c>
      <c r="C22" s="124">
        <f>SUM(C23:C25)</f>
        <v>0</v>
      </c>
      <c r="D22" s="124">
        <v>192</v>
      </c>
      <c r="E22" s="124"/>
      <c r="F22" s="124">
        <v>231</v>
      </c>
      <c r="G22" s="124">
        <v>144</v>
      </c>
      <c r="H22" s="124"/>
      <c r="I22" s="124"/>
      <c r="J22" s="153"/>
      <c r="K22" s="124"/>
      <c r="L22" s="124">
        <v>36</v>
      </c>
      <c r="M22" s="153">
        <v>36</v>
      </c>
      <c r="N22" s="124">
        <v>36</v>
      </c>
      <c r="O22" s="124">
        <v>36</v>
      </c>
    </row>
    <row r="23" spans="1:15" ht="20.100000000000001" customHeight="1">
      <c r="A23" s="267" t="s">
        <v>401</v>
      </c>
      <c r="B23" s="7">
        <v>3131</v>
      </c>
      <c r="C23" s="119" t="s">
        <v>222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222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67" t="s">
        <v>110</v>
      </c>
      <c r="B25" s="7">
        <v>3133</v>
      </c>
      <c r="C25" s="119" t="s">
        <v>222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282</v>
      </c>
      <c r="B26" s="10">
        <v>3140</v>
      </c>
      <c r="C26" s="124">
        <f>SUM(C27:C32,C35)</f>
        <v>0</v>
      </c>
      <c r="D26" s="124">
        <v>699</v>
      </c>
      <c r="E26" s="174"/>
      <c r="F26" s="124">
        <v>702</v>
      </c>
      <c r="G26" s="124">
        <v>677</v>
      </c>
      <c r="H26" s="124"/>
      <c r="I26" s="124"/>
      <c r="J26" s="153"/>
      <c r="K26" s="124"/>
      <c r="L26" s="124">
        <v>169</v>
      </c>
      <c r="M26" s="153">
        <v>169</v>
      </c>
      <c r="N26" s="124">
        <v>170</v>
      </c>
      <c r="O26" s="124">
        <v>169</v>
      </c>
    </row>
    <row r="27" spans="1:15" ht="20.100000000000001" customHeight="1">
      <c r="A27" s="9" t="s">
        <v>283</v>
      </c>
      <c r="B27" s="7">
        <v>3141</v>
      </c>
      <c r="C27" s="119" t="s">
        <v>222</v>
      </c>
      <c r="D27" s="124">
        <v>4</v>
      </c>
      <c r="E27" s="119"/>
      <c r="F27" s="124">
        <v>7</v>
      </c>
      <c r="G27" s="124">
        <v>8</v>
      </c>
      <c r="H27" s="124"/>
      <c r="I27" s="124"/>
      <c r="J27" s="153"/>
      <c r="K27" s="124"/>
      <c r="L27" s="119">
        <v>2</v>
      </c>
      <c r="M27" s="153">
        <v>2</v>
      </c>
      <c r="N27" s="119">
        <v>2</v>
      </c>
      <c r="O27" s="119">
        <v>2</v>
      </c>
    </row>
    <row r="28" spans="1:15" ht="20.100000000000001" customHeight="1">
      <c r="A28" s="9" t="s">
        <v>284</v>
      </c>
      <c r="B28" s="7">
        <v>3142</v>
      </c>
      <c r="C28" s="119" t="s">
        <v>222</v>
      </c>
      <c r="D28" s="124">
        <v>342</v>
      </c>
      <c r="E28" s="119"/>
      <c r="F28" s="124">
        <v>350</v>
      </c>
      <c r="G28" s="124">
        <v>344</v>
      </c>
      <c r="H28" s="124"/>
      <c r="I28" s="124"/>
      <c r="J28" s="153"/>
      <c r="K28" s="124"/>
      <c r="L28" s="119">
        <v>86</v>
      </c>
      <c r="M28" s="153">
        <v>86</v>
      </c>
      <c r="N28" s="119">
        <v>86</v>
      </c>
      <c r="O28" s="119">
        <v>86</v>
      </c>
    </row>
    <row r="29" spans="1:15" ht="20.100000000000001" customHeight="1">
      <c r="A29" s="9" t="s">
        <v>83</v>
      </c>
      <c r="B29" s="7">
        <v>3143</v>
      </c>
      <c r="C29" s="119" t="s">
        <v>222</v>
      </c>
      <c r="D29" s="124"/>
      <c r="E29" s="119"/>
      <c r="F29" s="124"/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285</v>
      </c>
      <c r="B30" s="7">
        <v>3144</v>
      </c>
      <c r="C30" s="119" t="s">
        <v>222</v>
      </c>
      <c r="D30" s="124"/>
      <c r="E30" s="119"/>
      <c r="F30" s="124"/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222</v>
      </c>
      <c r="D31" s="124">
        <v>156</v>
      </c>
      <c r="E31" s="119"/>
      <c r="F31" s="124">
        <v>193</v>
      </c>
      <c r="G31" s="124">
        <v>116</v>
      </c>
      <c r="H31" s="124"/>
      <c r="I31" s="124"/>
      <c r="J31" s="153"/>
      <c r="K31" s="124"/>
      <c r="L31" s="119">
        <v>29</v>
      </c>
      <c r="M31" s="153">
        <v>29</v>
      </c>
      <c r="N31" s="119">
        <v>29</v>
      </c>
      <c r="O31" s="119">
        <v>29</v>
      </c>
    </row>
    <row r="32" spans="1:15" ht="20.100000000000001" customHeight="1">
      <c r="A32" s="9" t="s">
        <v>286</v>
      </c>
      <c r="B32" s="7">
        <v>3146</v>
      </c>
      <c r="C32" s="124">
        <f>SUM(C33,C34)</f>
        <v>0</v>
      </c>
      <c r="D32" s="124">
        <v>4</v>
      </c>
      <c r="E32" s="174"/>
      <c r="F32" s="124">
        <v>5</v>
      </c>
      <c r="G32" s="124">
        <v>4</v>
      </c>
      <c r="H32" s="124"/>
      <c r="I32" s="124"/>
      <c r="J32" s="153"/>
      <c r="K32" s="124"/>
      <c r="L32" s="124">
        <v>1</v>
      </c>
      <c r="M32" s="153">
        <v>1</v>
      </c>
      <c r="N32" s="124">
        <v>1</v>
      </c>
      <c r="O32" s="124">
        <v>1</v>
      </c>
    </row>
    <row r="33" spans="1:15" ht="19.5" customHeight="1">
      <c r="A33" s="9" t="s">
        <v>287</v>
      </c>
      <c r="B33" s="7" t="s">
        <v>288</v>
      </c>
      <c r="C33" s="119" t="s">
        <v>222</v>
      </c>
      <c r="D33" s="124">
        <v>4</v>
      </c>
      <c r="E33" s="119"/>
      <c r="F33" s="124">
        <v>5</v>
      </c>
      <c r="G33" s="124">
        <v>4</v>
      </c>
      <c r="H33" s="124"/>
      <c r="I33" s="124"/>
      <c r="J33" s="153"/>
      <c r="K33" s="124"/>
      <c r="L33" s="119">
        <v>1</v>
      </c>
      <c r="M33" s="153">
        <v>1</v>
      </c>
      <c r="N33" s="119">
        <v>1</v>
      </c>
      <c r="O33" s="119">
        <v>1</v>
      </c>
    </row>
    <row r="34" spans="1:15" ht="37.5">
      <c r="A34" s="9" t="s">
        <v>289</v>
      </c>
      <c r="B34" s="7" t="s">
        <v>290</v>
      </c>
      <c r="C34" s="119" t="s">
        <v>222</v>
      </c>
      <c r="D34" s="124"/>
      <c r="E34" s="119"/>
      <c r="F34" s="124"/>
      <c r="G34" s="124"/>
      <c r="H34" s="124">
        <f t="shared" ref="H34:H36" si="0">G34-F34</f>
        <v>0</v>
      </c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67" t="s">
        <v>404</v>
      </c>
      <c r="B35" s="7">
        <v>3150</v>
      </c>
      <c r="C35" s="119" t="s">
        <v>222</v>
      </c>
      <c r="D35" s="124">
        <v>193</v>
      </c>
      <c r="E35" s="119"/>
      <c r="F35" s="124">
        <v>147</v>
      </c>
      <c r="G35" s="124">
        <v>205</v>
      </c>
      <c r="H35" s="124"/>
      <c r="I35" s="124"/>
      <c r="J35" s="153"/>
      <c r="K35" s="124"/>
      <c r="L35" s="119">
        <v>51</v>
      </c>
      <c r="M35" s="153">
        <v>51</v>
      </c>
      <c r="N35" s="119">
        <v>52</v>
      </c>
      <c r="O35" s="119">
        <v>51</v>
      </c>
    </row>
    <row r="36" spans="1:15" ht="20.100000000000001" customHeight="1">
      <c r="A36" s="267" t="s">
        <v>399</v>
      </c>
      <c r="B36" s="10">
        <v>3160</v>
      </c>
      <c r="C36" s="119" t="s">
        <v>222</v>
      </c>
      <c r="D36" s="124"/>
      <c r="E36" s="119"/>
      <c r="F36" s="124"/>
      <c r="G36" s="124"/>
      <c r="H36" s="124">
        <f t="shared" si="0"/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67" t="s">
        <v>403</v>
      </c>
      <c r="B37" s="10">
        <v>3170</v>
      </c>
      <c r="C37" s="119" t="s">
        <v>222</v>
      </c>
      <c r="D37" s="124"/>
      <c r="E37" s="119"/>
      <c r="F37" s="124"/>
      <c r="G37" s="124"/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236</v>
      </c>
      <c r="B38" s="12">
        <v>3195</v>
      </c>
      <c r="C38" s="153">
        <f>SUM(C8,C19)</f>
        <v>0</v>
      </c>
      <c r="D38" s="153">
        <v>121</v>
      </c>
      <c r="E38" s="172"/>
      <c r="F38" s="124">
        <v>79</v>
      </c>
      <c r="G38" s="153">
        <v>104</v>
      </c>
      <c r="H38" s="124"/>
      <c r="I38" s="153"/>
      <c r="J38" s="153"/>
      <c r="K38" s="153"/>
      <c r="L38" s="153">
        <v>27</v>
      </c>
      <c r="M38" s="153">
        <v>26</v>
      </c>
      <c r="N38" s="153">
        <v>25</v>
      </c>
      <c r="O38" s="153">
        <v>26</v>
      </c>
    </row>
    <row r="39" spans="1:15" ht="20.100000000000001" customHeight="1">
      <c r="A39" s="159" t="s">
        <v>131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1">L39-G39</f>
        <v>0</v>
      </c>
      <c r="N39" s="141"/>
      <c r="O39" s="142"/>
    </row>
    <row r="40" spans="1:15" ht="20.100000000000001" customHeight="1">
      <c r="A40" s="150" t="s">
        <v>291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1"/>
        <v>0</v>
      </c>
      <c r="N40" s="153"/>
      <c r="O40" s="153"/>
    </row>
    <row r="41" spans="1:15" ht="20.100000000000001" customHeight="1">
      <c r="A41" s="9" t="s">
        <v>292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1"/>
        <v>0</v>
      </c>
      <c r="N41" s="119"/>
      <c r="O41" s="119"/>
    </row>
    <row r="42" spans="1:15" ht="20.100000000000001" customHeight="1">
      <c r="A42" s="9" t="s">
        <v>293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1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1"/>
        <v>0</v>
      </c>
      <c r="N43" s="119"/>
      <c r="O43" s="119"/>
    </row>
    <row r="44" spans="1:15" ht="20.100000000000001" customHeight="1">
      <c r="A44" s="9" t="s">
        <v>363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1"/>
        <v>0</v>
      </c>
      <c r="N44" s="119"/>
      <c r="O44" s="119"/>
    </row>
    <row r="45" spans="1:15" ht="20.100000000000001" customHeight="1">
      <c r="A45" s="11" t="s">
        <v>294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1"/>
        <v>0</v>
      </c>
      <c r="N45" s="153"/>
      <c r="O45" s="153"/>
    </row>
    <row r="46" spans="1:15" ht="20.100000000000001" customHeight="1">
      <c r="A46" s="9" t="s">
        <v>364</v>
      </c>
      <c r="B46" s="10">
        <v>3260</v>
      </c>
      <c r="C46" s="119" t="s">
        <v>222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1"/>
        <v>0</v>
      </c>
      <c r="N46" s="119"/>
      <c r="O46" s="119"/>
    </row>
    <row r="47" spans="1:15" ht="20.100000000000001" customHeight="1">
      <c r="A47" s="9" t="s">
        <v>365</v>
      </c>
      <c r="B47" s="10">
        <v>3265</v>
      </c>
      <c r="C47" s="119" t="s">
        <v>222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1"/>
        <v>0</v>
      </c>
      <c r="N47" s="119"/>
      <c r="O47" s="119"/>
    </row>
    <row r="48" spans="1:15" ht="20.100000000000001" customHeight="1">
      <c r="A48" s="9" t="s">
        <v>366</v>
      </c>
      <c r="B48" s="10">
        <v>3270</v>
      </c>
      <c r="C48" s="119" t="s">
        <v>222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1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222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1"/>
        <v>0</v>
      </c>
      <c r="N49" s="119"/>
      <c r="O49" s="119"/>
    </row>
    <row r="50" spans="1:15" ht="20.100000000000001" customHeight="1">
      <c r="A50" s="9" t="s">
        <v>359</v>
      </c>
      <c r="B50" s="10">
        <v>3280</v>
      </c>
      <c r="C50" s="119" t="s">
        <v>222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1"/>
        <v>0</v>
      </c>
      <c r="N50" s="119"/>
      <c r="O50" s="119"/>
    </row>
    <row r="51" spans="1:15" ht="20.100000000000001" customHeight="1">
      <c r="A51" s="151" t="s">
        <v>132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1"/>
        <v>0</v>
      </c>
      <c r="N51" s="153"/>
      <c r="O51" s="153"/>
    </row>
    <row r="52" spans="1:15" ht="20.100000000000001" customHeight="1">
      <c r="A52" s="159" t="s">
        <v>133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1"/>
        <v>0</v>
      </c>
      <c r="N52" s="141"/>
      <c r="O52" s="142"/>
    </row>
    <row r="53" spans="1:15" ht="20.100000000000001" customHeight="1">
      <c r="A53" s="11" t="s">
        <v>295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1"/>
        <v>0</v>
      </c>
      <c r="N53" s="153"/>
      <c r="O53" s="153"/>
    </row>
    <row r="54" spans="1:15" ht="20.100000000000001" customHeight="1">
      <c r="A54" s="9" t="s">
        <v>296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1"/>
        <v>0</v>
      </c>
      <c r="N54" s="119"/>
      <c r="O54" s="119"/>
    </row>
    <row r="55" spans="1:15" ht="20.100000000000001" customHeight="1">
      <c r="A55" s="9" t="s">
        <v>297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1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1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1"/>
        <v>0</v>
      </c>
      <c r="N57" s="119"/>
      <c r="O57" s="119"/>
    </row>
    <row r="58" spans="1:15" ht="20.100000000000001" customHeight="1">
      <c r="A58" s="9" t="s">
        <v>110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1"/>
        <v>0</v>
      </c>
      <c r="N58" s="119"/>
      <c r="O58" s="119"/>
    </row>
    <row r="59" spans="1:15" ht="20.100000000000001" customHeight="1">
      <c r="A59" s="9" t="s">
        <v>363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1"/>
        <v>0</v>
      </c>
      <c r="N59" s="119"/>
      <c r="O59" s="119"/>
    </row>
    <row r="60" spans="1:15" ht="20.100000000000001" customHeight="1">
      <c r="A60" s="11" t="s">
        <v>298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1"/>
        <v>0</v>
      </c>
      <c r="N60" s="153"/>
      <c r="O60" s="153"/>
    </row>
    <row r="61" spans="1:15" ht="20.100000000000001" customHeight="1">
      <c r="A61" s="9" t="s">
        <v>299</v>
      </c>
      <c r="B61" s="10">
        <v>3350</v>
      </c>
      <c r="C61" s="119" t="s">
        <v>222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1"/>
        <v>0</v>
      </c>
      <c r="N61" s="119"/>
      <c r="O61" s="119"/>
    </row>
    <row r="62" spans="1:15" ht="20.100000000000001" customHeight="1">
      <c r="A62" s="9" t="s">
        <v>300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1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222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1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222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1"/>
        <v>0</v>
      </c>
      <c r="N64" s="119"/>
      <c r="O64" s="119"/>
    </row>
    <row r="65" spans="1:15" ht="20.100000000000001" customHeight="1">
      <c r="A65" s="9" t="s">
        <v>110</v>
      </c>
      <c r="B65" s="7">
        <v>3363</v>
      </c>
      <c r="C65" s="119" t="s">
        <v>222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1"/>
        <v>0</v>
      </c>
      <c r="N65" s="119"/>
      <c r="O65" s="119"/>
    </row>
    <row r="66" spans="1:15" ht="20.100000000000001" customHeight="1">
      <c r="A66" s="9" t="s">
        <v>301</v>
      </c>
      <c r="B66" s="7">
        <v>3370</v>
      </c>
      <c r="C66" s="119" t="s">
        <v>222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1"/>
        <v>0</v>
      </c>
      <c r="N66" s="119"/>
      <c r="O66" s="119"/>
    </row>
    <row r="67" spans="1:15" ht="20.100000000000001" customHeight="1">
      <c r="A67" s="9" t="s">
        <v>359</v>
      </c>
      <c r="B67" s="10">
        <v>3380</v>
      </c>
      <c r="C67" s="119" t="s">
        <v>222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1"/>
        <v>0</v>
      </c>
      <c r="N67" s="119"/>
      <c r="O67" s="119"/>
    </row>
    <row r="68" spans="1:15" ht="20.100000000000001" customHeight="1">
      <c r="A68" s="11" t="s">
        <v>134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1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>
        <v>121</v>
      </c>
      <c r="E69" s="153"/>
      <c r="F69" s="153">
        <v>79</v>
      </c>
      <c r="G69" s="153">
        <v>104</v>
      </c>
      <c r="H69" s="153"/>
      <c r="I69" s="153"/>
      <c r="J69" s="153"/>
      <c r="K69" s="153"/>
      <c r="L69" s="153">
        <v>27</v>
      </c>
      <c r="M69" s="153">
        <v>26</v>
      </c>
      <c r="N69" s="153">
        <v>25</v>
      </c>
      <c r="O69" s="153">
        <v>26</v>
      </c>
    </row>
    <row r="70" spans="1:15" s="19" customFormat="1" ht="20.100000000000001" customHeight="1">
      <c r="A70" s="9" t="s">
        <v>235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136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238</v>
      </c>
      <c r="B72" s="10">
        <v>3415</v>
      </c>
      <c r="C72" s="154">
        <f>SUM(C70,C69,C71)</f>
        <v>0</v>
      </c>
      <c r="D72" s="154">
        <v>121</v>
      </c>
      <c r="E72" s="154"/>
      <c r="F72" s="154">
        <v>79</v>
      </c>
      <c r="G72" s="154">
        <v>104</v>
      </c>
      <c r="H72" s="154"/>
      <c r="I72" s="154"/>
      <c r="J72" s="154"/>
      <c r="K72" s="154"/>
      <c r="L72" s="154">
        <v>27</v>
      </c>
      <c r="M72" s="154">
        <v>26</v>
      </c>
      <c r="N72" s="154">
        <v>25</v>
      </c>
      <c r="O72" s="154">
        <v>26</v>
      </c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94"/>
      <c r="B76" s="1"/>
      <c r="C76" s="308"/>
      <c r="D76" s="309"/>
      <c r="E76" s="309"/>
      <c r="F76" s="309"/>
      <c r="G76" s="197"/>
      <c r="H76" s="197"/>
      <c r="I76" s="197"/>
      <c r="J76" s="197"/>
      <c r="K76" s="197"/>
      <c r="L76" s="16"/>
      <c r="M76" s="310"/>
      <c r="N76" s="310"/>
      <c r="O76" s="310"/>
    </row>
    <row r="77" spans="1:15" ht="20.100000000000001" customHeight="1">
      <c r="A77" s="84"/>
      <c r="B77" s="3"/>
      <c r="C77" s="306"/>
      <c r="D77" s="306"/>
      <c r="E77" s="306"/>
      <c r="F77" s="306"/>
      <c r="G77" s="29"/>
      <c r="H77" s="29"/>
      <c r="I77" s="29"/>
      <c r="J77" s="29"/>
      <c r="K77" s="29"/>
      <c r="L77" s="31"/>
      <c r="M77" s="307"/>
      <c r="N77" s="307"/>
      <c r="O77" s="307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385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M17" sqref="A14:O17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25" t="s">
        <v>445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</row>
    <row r="2" spans="1:22">
      <c r="A2" s="310"/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</row>
    <row r="3" spans="1:22" ht="43.5" customHeight="1">
      <c r="A3" s="326" t="s">
        <v>186</v>
      </c>
      <c r="B3" s="318" t="s">
        <v>18</v>
      </c>
      <c r="C3" s="318" t="s">
        <v>426</v>
      </c>
      <c r="D3" s="318" t="s">
        <v>419</v>
      </c>
      <c r="E3" s="318" t="s">
        <v>444</v>
      </c>
      <c r="F3" s="221"/>
      <c r="G3" s="318"/>
      <c r="H3" s="8"/>
      <c r="I3" s="8"/>
      <c r="J3" s="8"/>
      <c r="K3" s="8"/>
      <c r="L3" s="318" t="s">
        <v>146</v>
      </c>
      <c r="M3" s="318"/>
      <c r="N3" s="318"/>
      <c r="O3" s="318"/>
    </row>
    <row r="4" spans="1:22" ht="56.25" customHeight="1">
      <c r="A4" s="326"/>
      <c r="B4" s="318"/>
      <c r="C4" s="318"/>
      <c r="D4" s="318"/>
      <c r="E4" s="318"/>
      <c r="F4" s="318"/>
      <c r="G4" s="318"/>
      <c r="H4" s="219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18"/>
      <c r="G5" s="219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167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302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94"/>
      <c r="B16" s="1"/>
      <c r="C16" s="308"/>
      <c r="D16" s="309"/>
      <c r="E16" s="309"/>
      <c r="F16" s="309"/>
      <c r="G16" s="309"/>
      <c r="H16" s="197"/>
      <c r="I16" s="197"/>
      <c r="J16" s="197"/>
      <c r="K16" s="197"/>
      <c r="L16" s="16"/>
      <c r="M16" s="310"/>
      <c r="N16" s="310"/>
      <c r="O16" s="310"/>
    </row>
    <row r="17" spans="1:15" s="2" customFormat="1" ht="20.100000000000001" customHeight="1">
      <c r="A17" s="29"/>
      <c r="B17" s="3"/>
      <c r="C17" s="306"/>
      <c r="D17" s="306"/>
      <c r="E17" s="306"/>
      <c r="F17" s="306"/>
      <c r="G17" s="306"/>
      <c r="H17" s="29"/>
      <c r="I17" s="29"/>
      <c r="J17" s="29"/>
      <c r="K17" s="29"/>
      <c r="L17" s="293"/>
      <c r="M17" s="307"/>
      <c r="N17" s="307"/>
      <c r="O17" s="307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3" zoomScale="75" zoomScaleNormal="75" zoomScaleSheetLayoutView="75" workbookViewId="0">
      <selection activeCell="A24" sqref="A24:K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4" t="s">
        <v>446</v>
      </c>
      <c r="B1" s="344"/>
      <c r="C1" s="344"/>
      <c r="D1" s="344"/>
      <c r="E1" s="344"/>
      <c r="F1" s="344"/>
      <c r="G1" s="344"/>
      <c r="H1" s="344"/>
    </row>
    <row r="2" spans="1:8" ht="16.5" customHeight="1"/>
    <row r="3" spans="1:8" ht="45" customHeight="1">
      <c r="A3" s="345" t="s">
        <v>186</v>
      </c>
      <c r="B3" s="345" t="s">
        <v>0</v>
      </c>
      <c r="C3" s="345"/>
      <c r="D3" s="316" t="s">
        <v>447</v>
      </c>
      <c r="E3" s="304" t="s">
        <v>419</v>
      </c>
      <c r="F3" s="316" t="s">
        <v>431</v>
      </c>
      <c r="G3" s="304"/>
      <c r="H3" s="345" t="s">
        <v>97</v>
      </c>
    </row>
    <row r="4" spans="1:8" ht="52.5" customHeight="1">
      <c r="A4" s="346"/>
      <c r="B4" s="346"/>
      <c r="C4" s="346"/>
      <c r="D4" s="317"/>
      <c r="E4" s="305"/>
      <c r="F4" s="317"/>
      <c r="G4" s="305"/>
      <c r="H4" s="346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143</v>
      </c>
      <c r="B6" s="72"/>
      <c r="C6" s="46"/>
      <c r="D6" s="46"/>
      <c r="E6" s="46"/>
      <c r="F6" s="46"/>
      <c r="G6" s="46"/>
      <c r="H6" s="46"/>
    </row>
    <row r="7" spans="1:8" ht="56.25">
      <c r="A7" s="279" t="s">
        <v>377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378</v>
      </c>
      <c r="B8" s="8">
        <v>5010</v>
      </c>
      <c r="C8" s="286"/>
      <c r="D8" s="168">
        <v>3</v>
      </c>
      <c r="E8" s="168">
        <v>2</v>
      </c>
      <c r="F8" s="168">
        <v>3</v>
      </c>
      <c r="G8" s="168"/>
      <c r="H8" s="115"/>
    </row>
    <row r="9" spans="1:8" ht="42.75" customHeight="1">
      <c r="A9" s="117" t="s">
        <v>380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381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379</v>
      </c>
      <c r="B11" s="8">
        <v>5040</v>
      </c>
      <c r="C11" s="103"/>
      <c r="D11" s="168">
        <v>2</v>
      </c>
      <c r="E11" s="168">
        <v>1</v>
      </c>
      <c r="F11" s="168">
        <v>2</v>
      </c>
      <c r="G11" s="168"/>
      <c r="H11" s="115"/>
    </row>
    <row r="12" spans="1:8" ht="20.100000000000001" customHeight="1">
      <c r="A12" s="72" t="s">
        <v>145</v>
      </c>
      <c r="B12" s="8"/>
      <c r="C12" s="104"/>
      <c r="D12" s="116" t="s">
        <v>384</v>
      </c>
      <c r="E12" s="116"/>
      <c r="F12" s="116"/>
      <c r="G12" s="116"/>
      <c r="H12" s="115"/>
    </row>
    <row r="13" spans="1:8" ht="56.25">
      <c r="A13" s="102" t="s">
        <v>336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367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368</v>
      </c>
      <c r="B15" s="8">
        <v>5120</v>
      </c>
      <c r="C15" s="103"/>
      <c r="D15" s="168"/>
      <c r="E15" s="168"/>
      <c r="F15" s="168" t="s">
        <v>385</v>
      </c>
      <c r="G15" s="168"/>
      <c r="H15" s="115"/>
    </row>
    <row r="16" spans="1:8" ht="20.100000000000001" customHeight="1">
      <c r="A16" s="72" t="s">
        <v>144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369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370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371</v>
      </c>
      <c r="B19" s="8">
        <v>5220</v>
      </c>
      <c r="C19" s="103"/>
      <c r="D19" s="168" t="s">
        <v>421</v>
      </c>
      <c r="E19" s="168" t="s">
        <v>421</v>
      </c>
      <c r="F19" s="168" t="s">
        <v>421</v>
      </c>
      <c r="G19" s="168"/>
      <c r="H19" s="115"/>
    </row>
    <row r="20" spans="1:10" ht="20.100000000000001" customHeight="1">
      <c r="A20" s="72" t="s">
        <v>191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219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94"/>
      <c r="B25" s="67"/>
      <c r="C25" s="1"/>
      <c r="D25" s="308"/>
      <c r="E25" s="309"/>
      <c r="F25" s="309"/>
      <c r="G25" s="309"/>
      <c r="H25" s="292"/>
      <c r="I25" s="269"/>
    </row>
    <row r="26" spans="1:10" s="2" customFormat="1" ht="20.100000000000001" customHeight="1">
      <c r="A26" s="84"/>
      <c r="B26" s="50"/>
      <c r="C26" s="3"/>
      <c r="D26" s="306"/>
      <c r="E26" s="306"/>
      <c r="F26" s="306"/>
      <c r="G26" s="306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5" zoomScale="75" zoomScaleNormal="75" zoomScaleSheetLayoutView="75" workbookViewId="0">
      <selection activeCell="B78" sqref="B78:R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84" t="s">
        <v>111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</row>
    <row r="2" spans="1:21">
      <c r="A2" s="384" t="s">
        <v>449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</row>
    <row r="3" spans="1:21">
      <c r="A3" s="306" t="s">
        <v>396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</row>
    <row r="4" spans="1:21" ht="20.100000000000001" customHeight="1">
      <c r="A4" s="385" t="s">
        <v>120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</row>
    <row r="5" spans="1:21" ht="21.95" customHeight="1">
      <c r="A5" s="322" t="s">
        <v>448</v>
      </c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86" t="s">
        <v>214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386"/>
      <c r="U7" s="386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3"/>
      <c r="K8" s="253"/>
      <c r="L8" s="107"/>
      <c r="M8" s="107"/>
      <c r="N8" s="230"/>
      <c r="O8" s="230"/>
      <c r="P8" s="107"/>
      <c r="Q8" s="107"/>
      <c r="R8" s="107"/>
      <c r="S8" s="107"/>
      <c r="T8" s="107"/>
      <c r="U8" s="107"/>
    </row>
    <row r="9" spans="1:21" s="3" customFormat="1" ht="40.5" customHeight="1">
      <c r="A9" s="326" t="s">
        <v>186</v>
      </c>
      <c r="B9" s="326"/>
      <c r="C9" s="326"/>
      <c r="D9" s="299" t="s">
        <v>442</v>
      </c>
      <c r="E9" s="199"/>
      <c r="F9" s="299" t="s">
        <v>443</v>
      </c>
      <c r="G9" s="199"/>
      <c r="H9" s="318" t="s">
        <v>431</v>
      </c>
      <c r="I9" s="318"/>
      <c r="J9" s="241"/>
      <c r="K9" s="241"/>
      <c r="L9" s="231"/>
      <c r="M9" s="231"/>
      <c r="N9" s="231"/>
      <c r="O9" s="231"/>
      <c r="P9" s="318"/>
      <c r="Q9" s="318"/>
      <c r="R9" s="318" t="s">
        <v>337</v>
      </c>
      <c r="S9" s="318"/>
      <c r="T9" s="318" t="s">
        <v>192</v>
      </c>
      <c r="U9" s="318"/>
    </row>
    <row r="10" spans="1:21" s="3" customFormat="1" ht="18" customHeight="1">
      <c r="A10" s="326">
        <v>1</v>
      </c>
      <c r="B10" s="326"/>
      <c r="C10" s="326"/>
      <c r="D10" s="218"/>
      <c r="E10" s="199"/>
      <c r="F10" s="183"/>
      <c r="G10" s="199"/>
      <c r="H10" s="318"/>
      <c r="I10" s="318"/>
      <c r="J10" s="241"/>
      <c r="K10" s="241"/>
      <c r="L10" s="231"/>
      <c r="M10" s="231"/>
      <c r="N10" s="231"/>
      <c r="O10" s="231"/>
      <c r="P10" s="318"/>
      <c r="Q10" s="318"/>
      <c r="R10" s="318">
        <v>6</v>
      </c>
      <c r="S10" s="318"/>
      <c r="T10" s="318">
        <v>7</v>
      </c>
      <c r="U10" s="318"/>
    </row>
    <row r="11" spans="1:21" s="3" customFormat="1" ht="60" customHeight="1">
      <c r="A11" s="332" t="s">
        <v>311</v>
      </c>
      <c r="B11" s="333"/>
      <c r="C11" s="334"/>
      <c r="D11" s="226">
        <v>9</v>
      </c>
      <c r="E11" s="179"/>
      <c r="F11" s="200">
        <v>10</v>
      </c>
      <c r="G11" s="179"/>
      <c r="H11" s="349">
        <v>5</v>
      </c>
      <c r="I11" s="350"/>
      <c r="J11" s="251"/>
      <c r="K11" s="251"/>
      <c r="L11" s="233"/>
      <c r="M11" s="233"/>
      <c r="N11" s="233"/>
      <c r="O11" s="233"/>
      <c r="P11" s="349"/>
      <c r="Q11" s="350"/>
      <c r="R11" s="370"/>
      <c r="S11" s="371"/>
      <c r="T11" s="370"/>
      <c r="U11" s="371"/>
    </row>
    <row r="12" spans="1:21" s="3" customFormat="1" ht="19.5" customHeight="1">
      <c r="A12" s="357" t="s">
        <v>184</v>
      </c>
      <c r="B12" s="324"/>
      <c r="C12" s="358"/>
      <c r="D12" s="224">
        <v>1</v>
      </c>
      <c r="E12" s="180"/>
      <c r="F12" s="201">
        <v>1</v>
      </c>
      <c r="G12" s="180"/>
      <c r="H12" s="351">
        <v>1</v>
      </c>
      <c r="I12" s="353"/>
      <c r="J12" s="250"/>
      <c r="K12" s="250"/>
      <c r="L12" s="232"/>
      <c r="M12" s="232"/>
      <c r="N12" s="232"/>
      <c r="O12" s="232"/>
      <c r="P12" s="351"/>
      <c r="Q12" s="353"/>
      <c r="R12" s="372"/>
      <c r="S12" s="373"/>
      <c r="T12" s="372"/>
      <c r="U12" s="373"/>
    </row>
    <row r="13" spans="1:21" s="3" customFormat="1" ht="20.100000000000001" customHeight="1">
      <c r="A13" s="357" t="s">
        <v>193</v>
      </c>
      <c r="B13" s="324"/>
      <c r="C13" s="358"/>
      <c r="D13" s="224">
        <v>2</v>
      </c>
      <c r="E13" s="180"/>
      <c r="F13" s="201">
        <v>2</v>
      </c>
      <c r="G13" s="180"/>
      <c r="H13" s="351">
        <v>1</v>
      </c>
      <c r="I13" s="353"/>
      <c r="J13" s="250"/>
      <c r="K13" s="250"/>
      <c r="L13" s="232"/>
      <c r="M13" s="232"/>
      <c r="N13" s="232"/>
      <c r="O13" s="232"/>
      <c r="P13" s="351"/>
      <c r="Q13" s="353"/>
      <c r="R13" s="372"/>
      <c r="S13" s="373"/>
      <c r="T13" s="372"/>
      <c r="U13" s="373"/>
    </row>
    <row r="14" spans="1:21" s="3" customFormat="1" ht="20.100000000000001" customHeight="1">
      <c r="A14" s="357" t="s">
        <v>185</v>
      </c>
      <c r="B14" s="324"/>
      <c r="C14" s="358"/>
      <c r="D14" s="224">
        <v>6</v>
      </c>
      <c r="E14" s="180"/>
      <c r="F14" s="201">
        <v>7</v>
      </c>
      <c r="G14" s="180"/>
      <c r="H14" s="351">
        <v>3</v>
      </c>
      <c r="I14" s="353"/>
      <c r="J14" s="250"/>
      <c r="K14" s="250"/>
      <c r="L14" s="232"/>
      <c r="M14" s="232"/>
      <c r="N14" s="232"/>
      <c r="O14" s="232"/>
      <c r="P14" s="351"/>
      <c r="Q14" s="353"/>
      <c r="R14" s="372"/>
      <c r="S14" s="373"/>
      <c r="T14" s="372"/>
      <c r="U14" s="373"/>
    </row>
    <row r="15" spans="1:21" s="3" customFormat="1">
      <c r="A15" s="332" t="s">
        <v>372</v>
      </c>
      <c r="B15" s="333"/>
      <c r="C15" s="334"/>
      <c r="D15" s="226">
        <v>864</v>
      </c>
      <c r="E15" s="179"/>
      <c r="F15" s="200">
        <v>1071</v>
      </c>
      <c r="G15" s="179"/>
      <c r="H15" s="349">
        <v>648</v>
      </c>
      <c r="I15" s="350"/>
      <c r="J15" s="251"/>
      <c r="K15" s="251"/>
      <c r="L15" s="233"/>
      <c r="M15" s="233"/>
      <c r="N15" s="233"/>
      <c r="O15" s="233"/>
      <c r="P15" s="349"/>
      <c r="Q15" s="350"/>
      <c r="R15" s="370"/>
      <c r="S15" s="371"/>
      <c r="T15" s="370"/>
      <c r="U15" s="371"/>
    </row>
    <row r="16" spans="1:21" s="3" customFormat="1" ht="20.100000000000001" customHeight="1">
      <c r="A16" s="357" t="s">
        <v>184</v>
      </c>
      <c r="B16" s="324"/>
      <c r="C16" s="358"/>
      <c r="D16" s="224">
        <v>192</v>
      </c>
      <c r="E16" s="180"/>
      <c r="F16" s="201">
        <v>205</v>
      </c>
      <c r="G16" s="180"/>
      <c r="H16" s="351">
        <v>192</v>
      </c>
      <c r="I16" s="353"/>
      <c r="J16" s="250"/>
      <c r="K16" s="251"/>
      <c r="L16" s="232"/>
      <c r="M16" s="232"/>
      <c r="N16" s="232"/>
      <c r="O16" s="232"/>
      <c r="P16" s="349"/>
      <c r="Q16" s="350"/>
      <c r="R16" s="370"/>
      <c r="S16" s="371"/>
      <c r="T16" s="372"/>
      <c r="U16" s="373"/>
    </row>
    <row r="17" spans="1:21" s="3" customFormat="1" ht="20.100000000000001" customHeight="1">
      <c r="A17" s="357" t="s">
        <v>193</v>
      </c>
      <c r="B17" s="324"/>
      <c r="C17" s="358"/>
      <c r="D17" s="224">
        <v>96</v>
      </c>
      <c r="E17" s="180"/>
      <c r="F17" s="270">
        <v>236</v>
      </c>
      <c r="G17" s="180"/>
      <c r="H17" s="351">
        <v>96</v>
      </c>
      <c r="I17" s="353"/>
      <c r="J17" s="250"/>
      <c r="K17" s="251"/>
      <c r="L17" s="232"/>
      <c r="M17" s="232"/>
      <c r="N17" s="232"/>
      <c r="O17" s="232"/>
      <c r="P17" s="349"/>
      <c r="Q17" s="350"/>
      <c r="R17" s="370"/>
      <c r="S17" s="371"/>
      <c r="T17" s="372"/>
      <c r="U17" s="373"/>
    </row>
    <row r="18" spans="1:21" s="3" customFormat="1" ht="20.100000000000001" customHeight="1">
      <c r="A18" s="357" t="s">
        <v>185</v>
      </c>
      <c r="B18" s="324"/>
      <c r="C18" s="358"/>
      <c r="D18" s="224">
        <v>576</v>
      </c>
      <c r="E18" s="180"/>
      <c r="F18" s="270">
        <v>630</v>
      </c>
      <c r="G18" s="180"/>
      <c r="H18" s="351">
        <v>360</v>
      </c>
      <c r="I18" s="353"/>
      <c r="J18" s="250"/>
      <c r="K18" s="264"/>
      <c r="L18" s="232"/>
      <c r="M18" s="232"/>
      <c r="N18" s="232"/>
      <c r="O18" s="232"/>
      <c r="P18" s="349"/>
      <c r="Q18" s="350"/>
      <c r="R18" s="370"/>
      <c r="S18" s="371"/>
      <c r="T18" s="372"/>
      <c r="U18" s="373"/>
    </row>
    <row r="19" spans="1:21" s="3" customFormat="1" ht="20.100000000000001" customHeight="1">
      <c r="A19" s="332" t="s">
        <v>373</v>
      </c>
      <c r="B19" s="333"/>
      <c r="C19" s="334"/>
      <c r="D19" s="226">
        <v>864</v>
      </c>
      <c r="E19" s="179"/>
      <c r="F19" s="270">
        <v>1071</v>
      </c>
      <c r="G19" s="179"/>
      <c r="H19" s="349">
        <v>648</v>
      </c>
      <c r="I19" s="350"/>
      <c r="J19" s="251"/>
      <c r="K19" s="251"/>
      <c r="L19" s="233"/>
      <c r="M19" s="233"/>
      <c r="N19" s="233"/>
      <c r="O19" s="233"/>
      <c r="P19" s="349"/>
      <c r="Q19" s="350"/>
      <c r="R19" s="370"/>
      <c r="S19" s="371"/>
      <c r="T19" s="370"/>
      <c r="U19" s="371"/>
    </row>
    <row r="20" spans="1:21" s="3" customFormat="1" ht="20.100000000000001" customHeight="1">
      <c r="A20" s="357" t="s">
        <v>184</v>
      </c>
      <c r="B20" s="324"/>
      <c r="C20" s="358"/>
      <c r="D20" s="224">
        <v>192</v>
      </c>
      <c r="E20" s="180"/>
      <c r="F20" s="270">
        <v>205</v>
      </c>
      <c r="G20" s="180"/>
      <c r="H20" s="351">
        <v>192</v>
      </c>
      <c r="I20" s="353"/>
      <c r="J20" s="250"/>
      <c r="K20" s="251"/>
      <c r="L20" s="232"/>
      <c r="M20" s="232"/>
      <c r="N20" s="232"/>
      <c r="O20" s="232"/>
      <c r="P20" s="349"/>
      <c r="Q20" s="350"/>
      <c r="R20" s="370"/>
      <c r="S20" s="371"/>
      <c r="T20" s="372"/>
      <c r="U20" s="373"/>
    </row>
    <row r="21" spans="1:21" s="3" customFormat="1" ht="20.100000000000001" customHeight="1">
      <c r="A21" s="357" t="s">
        <v>193</v>
      </c>
      <c r="B21" s="324"/>
      <c r="C21" s="358"/>
      <c r="D21" s="224">
        <v>96</v>
      </c>
      <c r="E21" s="180"/>
      <c r="F21" s="270">
        <v>236</v>
      </c>
      <c r="G21" s="180"/>
      <c r="H21" s="351">
        <v>96</v>
      </c>
      <c r="I21" s="353"/>
      <c r="J21" s="250"/>
      <c r="K21" s="251"/>
      <c r="L21" s="232"/>
      <c r="M21" s="232"/>
      <c r="N21" s="232"/>
      <c r="O21" s="232"/>
      <c r="P21" s="349"/>
      <c r="Q21" s="350"/>
      <c r="R21" s="370"/>
      <c r="S21" s="371"/>
      <c r="T21" s="372"/>
      <c r="U21" s="373"/>
    </row>
    <row r="22" spans="1:21" s="3" customFormat="1" ht="19.5" customHeight="1">
      <c r="A22" s="357" t="s">
        <v>185</v>
      </c>
      <c r="B22" s="324"/>
      <c r="C22" s="358"/>
      <c r="D22" s="224">
        <v>576</v>
      </c>
      <c r="E22" s="180"/>
      <c r="F22" s="270">
        <v>630</v>
      </c>
      <c r="G22" s="180"/>
      <c r="H22" s="351">
        <v>360</v>
      </c>
      <c r="I22" s="353"/>
      <c r="J22" s="250"/>
      <c r="K22" s="251"/>
      <c r="L22" s="232"/>
      <c r="M22" s="232"/>
      <c r="N22" s="232"/>
      <c r="O22" s="232"/>
      <c r="P22" s="349"/>
      <c r="Q22" s="350"/>
      <c r="R22" s="370"/>
      <c r="S22" s="371"/>
      <c r="T22" s="372"/>
      <c r="U22" s="373"/>
    </row>
    <row r="23" spans="1:21" s="3" customFormat="1" ht="39" customHeight="1">
      <c r="A23" s="332" t="s">
        <v>422</v>
      </c>
      <c r="B23" s="333"/>
      <c r="C23" s="334"/>
      <c r="D23" s="228"/>
      <c r="E23" s="181"/>
      <c r="F23" s="202"/>
      <c r="G23" s="181"/>
      <c r="H23" s="375"/>
      <c r="I23" s="376"/>
      <c r="J23" s="255"/>
      <c r="L23" s="251"/>
      <c r="M23" s="234"/>
      <c r="N23" s="234"/>
      <c r="O23" s="234"/>
      <c r="P23" s="375"/>
      <c r="Q23" s="376"/>
      <c r="R23" s="370"/>
      <c r="S23" s="371"/>
      <c r="T23" s="370"/>
      <c r="U23" s="371"/>
    </row>
    <row r="24" spans="1:21" s="3" customFormat="1" ht="20.100000000000001" customHeight="1">
      <c r="A24" s="357" t="s">
        <v>184</v>
      </c>
      <c r="B24" s="324"/>
      <c r="C24" s="358"/>
      <c r="D24" s="229">
        <v>16000</v>
      </c>
      <c r="E24" s="182"/>
      <c r="F24" s="203">
        <v>17000</v>
      </c>
      <c r="G24" s="182"/>
      <c r="H24" s="375">
        <v>16000</v>
      </c>
      <c r="I24" s="376"/>
      <c r="J24" s="254"/>
      <c r="K24" s="251"/>
      <c r="L24" s="235"/>
      <c r="M24" s="235"/>
      <c r="N24" s="235"/>
      <c r="O24" s="235"/>
      <c r="P24" s="382"/>
      <c r="Q24" s="383"/>
      <c r="R24" s="370"/>
      <c r="S24" s="371"/>
      <c r="T24" s="372"/>
      <c r="U24" s="373"/>
    </row>
    <row r="25" spans="1:21" s="3" customFormat="1" ht="20.100000000000001" customHeight="1">
      <c r="A25" s="357" t="s">
        <v>193</v>
      </c>
      <c r="B25" s="324"/>
      <c r="C25" s="358"/>
      <c r="D25" s="229">
        <v>8000</v>
      </c>
      <c r="E25" s="182"/>
      <c r="F25" s="203">
        <v>10000</v>
      </c>
      <c r="G25" s="182"/>
      <c r="H25" s="375">
        <v>8000</v>
      </c>
      <c r="I25" s="376"/>
      <c r="J25" s="254"/>
      <c r="K25" s="251"/>
      <c r="L25" s="235"/>
      <c r="M25" s="235"/>
      <c r="N25" s="235"/>
      <c r="O25" s="235"/>
      <c r="P25" s="382"/>
      <c r="Q25" s="383"/>
      <c r="R25" s="370"/>
      <c r="S25" s="371"/>
      <c r="T25" s="372"/>
      <c r="U25" s="373"/>
    </row>
    <row r="26" spans="1:21" s="3" customFormat="1" ht="20.25" customHeight="1">
      <c r="A26" s="357" t="s">
        <v>185</v>
      </c>
      <c r="B26" s="324"/>
      <c r="C26" s="358"/>
      <c r="D26" s="229">
        <v>8000</v>
      </c>
      <c r="E26" s="182"/>
      <c r="F26" s="203">
        <v>8000</v>
      </c>
      <c r="G26" s="182"/>
      <c r="H26" s="375">
        <v>8000</v>
      </c>
      <c r="I26" s="376"/>
      <c r="J26" s="254"/>
      <c r="K26" s="251"/>
      <c r="L26" s="235"/>
      <c r="M26" s="235"/>
      <c r="N26" s="235"/>
      <c r="O26" s="235"/>
      <c r="P26" s="382"/>
      <c r="Q26" s="383"/>
      <c r="R26" s="370"/>
      <c r="S26" s="371"/>
      <c r="T26" s="372"/>
      <c r="U26" s="373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81" t="s">
        <v>312</v>
      </c>
      <c r="B28" s="381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381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22" t="s">
        <v>203</v>
      </c>
      <c r="B30" s="322"/>
      <c r="C30" s="322"/>
      <c r="D30" s="322"/>
      <c r="E30" s="322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</row>
    <row r="31" spans="1:21" ht="10.5" customHeight="1"/>
    <row r="32" spans="1:21" ht="60" customHeight="1">
      <c r="A32" s="43" t="s">
        <v>122</v>
      </c>
      <c r="B32" s="359" t="s">
        <v>204</v>
      </c>
      <c r="C32" s="360"/>
      <c r="D32" s="360"/>
      <c r="E32" s="360"/>
      <c r="F32" s="326" t="s">
        <v>84</v>
      </c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  <c r="U32" s="326"/>
    </row>
    <row r="33" spans="1:21" ht="18" customHeight="1">
      <c r="A33" s="43">
        <v>1</v>
      </c>
      <c r="B33" s="359">
        <v>2</v>
      </c>
      <c r="C33" s="360"/>
      <c r="D33" s="360"/>
      <c r="E33" s="360"/>
      <c r="F33" s="326">
        <v>3</v>
      </c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  <c r="U33" s="326"/>
    </row>
    <row r="34" spans="1:21" ht="20.100000000000001" customHeight="1">
      <c r="A34" s="110"/>
      <c r="B34" s="377"/>
      <c r="C34" s="378"/>
      <c r="D34" s="378"/>
      <c r="E34" s="378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  <c r="Q34" s="380"/>
      <c r="R34" s="380"/>
      <c r="S34" s="380"/>
      <c r="T34" s="380"/>
      <c r="U34" s="380"/>
    </row>
    <row r="35" spans="1:21" ht="20.100000000000001" customHeight="1">
      <c r="A35" s="110"/>
      <c r="B35" s="377"/>
      <c r="C35" s="378"/>
      <c r="D35" s="378"/>
      <c r="E35" s="378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</row>
    <row r="36" spans="1:21" ht="20.100000000000001" customHeight="1">
      <c r="A36" s="110"/>
      <c r="B36" s="377"/>
      <c r="C36" s="378"/>
      <c r="D36" s="378"/>
      <c r="E36" s="378"/>
      <c r="F36" s="380"/>
      <c r="G36" s="380"/>
      <c r="H36" s="380"/>
      <c r="I36" s="380"/>
      <c r="J36" s="380"/>
      <c r="K36" s="380"/>
      <c r="L36" s="380"/>
      <c r="M36" s="380"/>
      <c r="N36" s="380"/>
      <c r="O36" s="380"/>
      <c r="P36" s="380"/>
      <c r="Q36" s="380"/>
      <c r="R36" s="380"/>
      <c r="S36" s="380"/>
      <c r="T36" s="380"/>
      <c r="U36" s="380"/>
    </row>
    <row r="37" spans="1:21" ht="20.100000000000001" customHeight="1">
      <c r="A37" s="110"/>
      <c r="B37" s="377"/>
      <c r="C37" s="378"/>
      <c r="D37" s="378"/>
      <c r="E37" s="378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20.100000000000001" customHeight="1">
      <c r="A38" s="110"/>
      <c r="B38" s="377"/>
      <c r="C38" s="378"/>
      <c r="D38" s="378"/>
      <c r="E38" s="378"/>
      <c r="F38" s="380"/>
      <c r="G38" s="380"/>
      <c r="H38" s="380"/>
      <c r="I38" s="380"/>
      <c r="J38" s="380"/>
      <c r="K38" s="380"/>
      <c r="L38" s="380"/>
      <c r="M38" s="380"/>
      <c r="N38" s="380"/>
      <c r="O38" s="380"/>
      <c r="P38" s="380"/>
      <c r="Q38" s="380"/>
      <c r="R38" s="380"/>
      <c r="S38" s="380"/>
      <c r="T38" s="380"/>
      <c r="U38" s="380"/>
    </row>
    <row r="39" spans="1:21" ht="20.100000000000001" customHeight="1">
      <c r="A39" s="110"/>
      <c r="B39" s="377"/>
      <c r="C39" s="378"/>
      <c r="D39" s="378"/>
      <c r="E39" s="378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</row>
    <row r="40" spans="1:21" ht="20.100000000000001" customHeight="1">
      <c r="A40" s="110"/>
      <c r="B40" s="377"/>
      <c r="C40" s="378"/>
      <c r="D40" s="378"/>
      <c r="E40" s="378"/>
      <c r="F40" s="380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</row>
    <row r="41" spans="1:21" ht="20.100000000000001" customHeight="1">
      <c r="A41" s="110"/>
      <c r="B41" s="377"/>
      <c r="C41" s="378"/>
      <c r="D41" s="378"/>
      <c r="E41" s="378"/>
      <c r="F41" s="377"/>
      <c r="G41" s="378"/>
      <c r="H41" s="378"/>
      <c r="I41" s="378"/>
      <c r="J41" s="378"/>
      <c r="K41" s="378"/>
      <c r="L41" s="378"/>
      <c r="M41" s="378"/>
      <c r="N41" s="378"/>
      <c r="O41" s="378"/>
      <c r="P41" s="378"/>
      <c r="Q41" s="378"/>
      <c r="R41" s="378"/>
      <c r="S41" s="378"/>
      <c r="T41" s="378"/>
      <c r="U41" s="379"/>
    </row>
    <row r="42" spans="1:21" ht="20.100000000000001" customHeight="1">
      <c r="A42" s="110"/>
      <c r="B42" s="377"/>
      <c r="C42" s="378"/>
      <c r="D42" s="378"/>
      <c r="E42" s="379"/>
      <c r="F42" s="377"/>
      <c r="G42" s="378"/>
      <c r="H42" s="378"/>
      <c r="I42" s="378"/>
      <c r="J42" s="378"/>
      <c r="K42" s="378"/>
      <c r="L42" s="378"/>
      <c r="M42" s="378"/>
      <c r="N42" s="378"/>
      <c r="O42" s="378"/>
      <c r="P42" s="378"/>
      <c r="Q42" s="378"/>
      <c r="R42" s="378"/>
      <c r="S42" s="378"/>
      <c r="T42" s="378"/>
      <c r="U42" s="379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7"/>
      <c r="K43" s="237"/>
      <c r="L43" s="29"/>
      <c r="M43" s="29"/>
      <c r="N43" s="217"/>
      <c r="O43" s="217"/>
      <c r="P43" s="29"/>
      <c r="Q43" s="29"/>
      <c r="R43" s="29"/>
      <c r="S43" s="29"/>
      <c r="T43" s="29"/>
      <c r="U43" s="29"/>
    </row>
    <row r="44" spans="1:21" ht="21.95" customHeight="1">
      <c r="A44" s="374" t="s">
        <v>175</v>
      </c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374"/>
    </row>
    <row r="45" spans="1:21" ht="20.100000000000001" customHeight="1">
      <c r="A45" s="23"/>
    </row>
    <row r="46" spans="1:21" ht="63.95" customHeight="1">
      <c r="A46" s="304" t="s">
        <v>303</v>
      </c>
      <c r="B46" s="313" t="s">
        <v>205</v>
      </c>
      <c r="C46" s="315"/>
      <c r="D46" s="318" t="s">
        <v>94</v>
      </c>
      <c r="E46" s="318"/>
      <c r="F46" s="318"/>
      <c r="G46" s="318" t="s">
        <v>95</v>
      </c>
      <c r="H46" s="318"/>
      <c r="I46" s="318"/>
      <c r="J46" s="246"/>
      <c r="K46" s="246"/>
      <c r="L46" s="183"/>
      <c r="M46" s="183"/>
      <c r="N46" s="218"/>
      <c r="O46" s="218"/>
      <c r="P46" s="313" t="s">
        <v>100</v>
      </c>
      <c r="Q46" s="314"/>
      <c r="R46" s="315"/>
      <c r="S46" s="318" t="s">
        <v>85</v>
      </c>
      <c r="T46" s="318"/>
      <c r="U46" s="318"/>
    </row>
    <row r="47" spans="1:21" ht="409.5">
      <c r="A47" s="305"/>
      <c r="B47" s="280" t="s">
        <v>412</v>
      </c>
      <c r="C47" s="280" t="s">
        <v>413</v>
      </c>
      <c r="D47" s="8" t="s">
        <v>374</v>
      </c>
      <c r="E47" s="8" t="s">
        <v>206</v>
      </c>
      <c r="F47" s="8" t="s">
        <v>375</v>
      </c>
      <c r="G47" s="8" t="s">
        <v>374</v>
      </c>
      <c r="H47" s="8" t="s">
        <v>206</v>
      </c>
      <c r="I47" s="8" t="s">
        <v>375</v>
      </c>
      <c r="J47" s="241"/>
      <c r="K47" s="241"/>
      <c r="L47" s="8"/>
      <c r="M47" s="8"/>
      <c r="N47" s="219"/>
      <c r="O47" s="219"/>
      <c r="P47" s="8" t="s">
        <v>374</v>
      </c>
      <c r="Q47" s="8" t="s">
        <v>206</v>
      </c>
      <c r="R47" s="8" t="s">
        <v>375</v>
      </c>
      <c r="S47" s="8" t="s">
        <v>374</v>
      </c>
      <c r="T47" s="8" t="s">
        <v>206</v>
      </c>
      <c r="U47" s="8" t="s">
        <v>375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0"/>
      <c r="K48" s="240"/>
      <c r="L48" s="7"/>
      <c r="M48" s="7"/>
      <c r="N48" s="220"/>
      <c r="O48" s="220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68" t="s">
        <v>408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2"/>
      <c r="K52" s="252"/>
      <c r="L52" s="6"/>
      <c r="M52" s="6"/>
      <c r="N52" s="227"/>
      <c r="O52" s="227"/>
      <c r="P52" s="6"/>
      <c r="Q52" s="6"/>
      <c r="R52" s="6"/>
      <c r="S52" s="6"/>
      <c r="T52" s="6"/>
      <c r="U52" s="6"/>
    </row>
    <row r="53" spans="1:21" ht="21.95" customHeight="1">
      <c r="A53" s="322" t="s">
        <v>72</v>
      </c>
      <c r="B53" s="322"/>
      <c r="C53" s="322"/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</row>
    <row r="54" spans="1:21" ht="20.100000000000001" customHeight="1">
      <c r="A54" s="23"/>
    </row>
    <row r="55" spans="1:21" ht="63.95" customHeight="1">
      <c r="A55" s="8" t="s">
        <v>114</v>
      </c>
      <c r="B55" s="318" t="s">
        <v>70</v>
      </c>
      <c r="C55" s="318"/>
      <c r="D55" s="318" t="s">
        <v>64</v>
      </c>
      <c r="E55" s="318"/>
      <c r="F55" s="318" t="s">
        <v>65</v>
      </c>
      <c r="G55" s="318"/>
      <c r="H55" s="318" t="s">
        <v>207</v>
      </c>
      <c r="I55" s="318"/>
      <c r="J55" s="318"/>
      <c r="K55" s="318"/>
      <c r="L55" s="318"/>
      <c r="M55" s="318"/>
      <c r="N55" s="318"/>
      <c r="O55" s="318"/>
      <c r="P55" s="318"/>
      <c r="Q55" s="313" t="s">
        <v>86</v>
      </c>
      <c r="R55" s="315"/>
      <c r="S55" s="313" t="s">
        <v>33</v>
      </c>
      <c r="T55" s="314"/>
      <c r="U55" s="315"/>
    </row>
    <row r="56" spans="1:21" ht="18" customHeight="1">
      <c r="A56" s="7">
        <v>1</v>
      </c>
      <c r="B56" s="326">
        <v>2</v>
      </c>
      <c r="C56" s="326"/>
      <c r="D56" s="326">
        <v>3</v>
      </c>
      <c r="E56" s="326"/>
      <c r="F56" s="367">
        <v>4</v>
      </c>
      <c r="G56" s="367"/>
      <c r="H56" s="326">
        <v>5</v>
      </c>
      <c r="I56" s="326"/>
      <c r="J56" s="326"/>
      <c r="K56" s="326"/>
      <c r="L56" s="326"/>
      <c r="M56" s="326"/>
      <c r="N56" s="326"/>
      <c r="O56" s="326"/>
      <c r="P56" s="326"/>
      <c r="Q56" s="326">
        <v>6</v>
      </c>
      <c r="R56" s="326"/>
      <c r="S56" s="359">
        <v>7</v>
      </c>
      <c r="T56" s="360"/>
      <c r="U56" s="361"/>
    </row>
    <row r="57" spans="1:21" ht="20.100000000000001" customHeight="1">
      <c r="A57" s="9"/>
      <c r="B57" s="362"/>
      <c r="C57" s="362"/>
      <c r="D57" s="347"/>
      <c r="E57" s="347"/>
      <c r="F57" s="366"/>
      <c r="G57" s="366"/>
      <c r="H57" s="318"/>
      <c r="I57" s="318"/>
      <c r="J57" s="318"/>
      <c r="K57" s="318"/>
      <c r="L57" s="318"/>
      <c r="M57" s="318"/>
      <c r="N57" s="318"/>
      <c r="O57" s="318"/>
      <c r="P57" s="318"/>
      <c r="Q57" s="351"/>
      <c r="R57" s="353"/>
      <c r="S57" s="362"/>
      <c r="T57" s="362"/>
      <c r="U57" s="362"/>
    </row>
    <row r="58" spans="1:21" ht="20.100000000000001" customHeight="1">
      <c r="A58" s="9"/>
      <c r="B58" s="363"/>
      <c r="C58" s="365"/>
      <c r="D58" s="351"/>
      <c r="E58" s="353"/>
      <c r="F58" s="368"/>
      <c r="G58" s="369"/>
      <c r="H58" s="313"/>
      <c r="I58" s="314"/>
      <c r="J58" s="314"/>
      <c r="K58" s="314"/>
      <c r="L58" s="314"/>
      <c r="M58" s="314"/>
      <c r="N58" s="314"/>
      <c r="O58" s="314"/>
      <c r="P58" s="315"/>
      <c r="Q58" s="351"/>
      <c r="R58" s="353"/>
      <c r="S58" s="363"/>
      <c r="T58" s="364"/>
      <c r="U58" s="365"/>
    </row>
    <row r="59" spans="1:21" ht="20.100000000000001" customHeight="1">
      <c r="A59" s="9"/>
      <c r="B59" s="362"/>
      <c r="C59" s="362"/>
      <c r="D59" s="347"/>
      <c r="E59" s="347"/>
      <c r="F59" s="366"/>
      <c r="G59" s="366"/>
      <c r="H59" s="318"/>
      <c r="I59" s="318"/>
      <c r="J59" s="318"/>
      <c r="K59" s="318"/>
      <c r="L59" s="318"/>
      <c r="M59" s="318"/>
      <c r="N59" s="318"/>
      <c r="O59" s="318"/>
      <c r="P59" s="318"/>
      <c r="Q59" s="351"/>
      <c r="R59" s="353"/>
      <c r="S59" s="362"/>
      <c r="T59" s="362"/>
      <c r="U59" s="362"/>
    </row>
    <row r="60" spans="1:21" ht="20.100000000000001" customHeight="1">
      <c r="A60" s="11" t="s">
        <v>55</v>
      </c>
      <c r="B60" s="303" t="s">
        <v>34</v>
      </c>
      <c r="C60" s="303"/>
      <c r="D60" s="303" t="s">
        <v>34</v>
      </c>
      <c r="E60" s="303"/>
      <c r="F60" s="303" t="s">
        <v>34</v>
      </c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49">
        <f>SUM(Q57:Q59)</f>
        <v>0</v>
      </c>
      <c r="R60" s="350"/>
      <c r="S60" s="348"/>
      <c r="T60" s="348"/>
      <c r="U60" s="348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7"/>
      <c r="K61" s="237"/>
      <c r="L61" s="29"/>
      <c r="M61" s="29"/>
      <c r="N61" s="217"/>
      <c r="O61" s="217"/>
      <c r="P61" s="29"/>
      <c r="Q61" s="3"/>
      <c r="R61" s="3"/>
      <c r="S61" s="3"/>
      <c r="T61" s="3"/>
      <c r="U61" s="3"/>
    </row>
    <row r="62" spans="1:21" ht="21.95" customHeight="1">
      <c r="A62" s="322" t="s">
        <v>73</v>
      </c>
      <c r="B62" s="322"/>
      <c r="C62" s="322"/>
      <c r="D62" s="322"/>
      <c r="E62" s="322"/>
      <c r="F62" s="322"/>
      <c r="G62" s="322"/>
      <c r="H62" s="322"/>
      <c r="I62" s="322"/>
      <c r="J62" s="322"/>
      <c r="K62" s="322"/>
      <c r="L62" s="322"/>
      <c r="M62" s="322"/>
      <c r="N62" s="322"/>
      <c r="O62" s="322"/>
      <c r="P62" s="322"/>
      <c r="Q62" s="322"/>
      <c r="R62" s="322"/>
      <c r="S62" s="322"/>
      <c r="T62" s="322"/>
      <c r="U62" s="322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18" t="s">
        <v>63</v>
      </c>
      <c r="B64" s="318"/>
      <c r="C64" s="318"/>
      <c r="D64" s="318" t="s">
        <v>87</v>
      </c>
      <c r="E64" s="318"/>
      <c r="F64" s="318"/>
      <c r="G64" s="318" t="s">
        <v>220</v>
      </c>
      <c r="H64" s="318"/>
      <c r="I64" s="318"/>
      <c r="J64" s="241"/>
      <c r="K64" s="241"/>
      <c r="L64" s="8"/>
      <c r="M64" s="8"/>
      <c r="N64" s="219"/>
      <c r="O64" s="219"/>
      <c r="P64" s="318" t="s">
        <v>218</v>
      </c>
      <c r="Q64" s="318"/>
      <c r="R64" s="318"/>
      <c r="S64" s="318" t="s">
        <v>88</v>
      </c>
      <c r="T64" s="318"/>
      <c r="U64" s="318"/>
    </row>
    <row r="65" spans="1:21" ht="18" customHeight="1">
      <c r="A65" s="318">
        <v>1</v>
      </c>
      <c r="B65" s="318"/>
      <c r="C65" s="318"/>
      <c r="D65" s="318">
        <v>2</v>
      </c>
      <c r="E65" s="318"/>
      <c r="F65" s="318"/>
      <c r="G65" s="318">
        <v>3</v>
      </c>
      <c r="H65" s="318"/>
      <c r="I65" s="318"/>
      <c r="J65" s="241"/>
      <c r="K65" s="241"/>
      <c r="L65" s="8"/>
      <c r="M65" s="8"/>
      <c r="N65" s="219"/>
      <c r="O65" s="219"/>
      <c r="P65" s="326">
        <v>4</v>
      </c>
      <c r="Q65" s="326"/>
      <c r="R65" s="326"/>
      <c r="S65" s="326">
        <v>5</v>
      </c>
      <c r="T65" s="326"/>
      <c r="U65" s="326"/>
    </row>
    <row r="66" spans="1:21" ht="20.100000000000001" customHeight="1">
      <c r="A66" s="354" t="s">
        <v>208</v>
      </c>
      <c r="B66" s="354"/>
      <c r="C66" s="354"/>
      <c r="D66" s="347"/>
      <c r="E66" s="347"/>
      <c r="F66" s="347"/>
      <c r="G66" s="347"/>
      <c r="H66" s="347"/>
      <c r="I66" s="347"/>
      <c r="J66" s="256"/>
      <c r="K66" s="256"/>
      <c r="L66" s="120"/>
      <c r="M66" s="120"/>
      <c r="N66" s="222"/>
      <c r="O66" s="222"/>
      <c r="P66" s="347"/>
      <c r="Q66" s="347"/>
      <c r="R66" s="347"/>
      <c r="S66" s="355">
        <f>D66+G66-P66</f>
        <v>0</v>
      </c>
      <c r="T66" s="355"/>
      <c r="U66" s="355"/>
    </row>
    <row r="67" spans="1:21" ht="20.100000000000001" customHeight="1">
      <c r="A67" s="354" t="s">
        <v>98</v>
      </c>
      <c r="B67" s="354"/>
      <c r="C67" s="354"/>
      <c r="D67" s="347"/>
      <c r="E67" s="347"/>
      <c r="F67" s="347"/>
      <c r="G67" s="347"/>
      <c r="H67" s="347"/>
      <c r="I67" s="347"/>
      <c r="J67" s="256"/>
      <c r="K67" s="256"/>
      <c r="L67" s="120"/>
      <c r="M67" s="120"/>
      <c r="N67" s="222"/>
      <c r="O67" s="222"/>
      <c r="P67" s="347"/>
      <c r="Q67" s="347"/>
      <c r="R67" s="347"/>
      <c r="S67" s="347"/>
      <c r="T67" s="347"/>
      <c r="U67" s="347"/>
    </row>
    <row r="68" spans="1:21" ht="20.100000000000001" customHeight="1">
      <c r="A68" s="354"/>
      <c r="B68" s="354"/>
      <c r="C68" s="354"/>
      <c r="D68" s="351"/>
      <c r="E68" s="352"/>
      <c r="F68" s="353"/>
      <c r="G68" s="351"/>
      <c r="H68" s="352"/>
      <c r="I68" s="353"/>
      <c r="J68" s="257"/>
      <c r="K68" s="257"/>
      <c r="L68" s="180"/>
      <c r="M68" s="180"/>
      <c r="N68" s="225"/>
      <c r="O68" s="225"/>
      <c r="P68" s="351"/>
      <c r="Q68" s="352"/>
      <c r="R68" s="353"/>
      <c r="S68" s="351"/>
      <c r="T68" s="352"/>
      <c r="U68" s="353"/>
    </row>
    <row r="69" spans="1:21" ht="20.100000000000001" customHeight="1">
      <c r="A69" s="354" t="s">
        <v>209</v>
      </c>
      <c r="B69" s="354"/>
      <c r="C69" s="354"/>
      <c r="D69" s="347"/>
      <c r="E69" s="347"/>
      <c r="F69" s="347"/>
      <c r="G69" s="347"/>
      <c r="H69" s="347"/>
      <c r="I69" s="347"/>
      <c r="J69" s="256"/>
      <c r="K69" s="256"/>
      <c r="L69" s="120"/>
      <c r="M69" s="120"/>
      <c r="N69" s="222"/>
      <c r="O69" s="222"/>
      <c r="P69" s="347"/>
      <c r="Q69" s="347"/>
      <c r="R69" s="347"/>
      <c r="S69" s="355">
        <f>D69+G69-P69</f>
        <v>0</v>
      </c>
      <c r="T69" s="355"/>
      <c r="U69" s="355"/>
    </row>
    <row r="70" spans="1:21" ht="20.100000000000001" customHeight="1">
      <c r="A70" s="354" t="s">
        <v>99</v>
      </c>
      <c r="B70" s="354"/>
      <c r="C70" s="354"/>
      <c r="D70" s="347"/>
      <c r="E70" s="347"/>
      <c r="F70" s="347"/>
      <c r="G70" s="347"/>
      <c r="H70" s="347"/>
      <c r="I70" s="347"/>
      <c r="J70" s="256"/>
      <c r="K70" s="256"/>
      <c r="L70" s="120"/>
      <c r="M70" s="120"/>
      <c r="N70" s="222"/>
      <c r="O70" s="222"/>
      <c r="P70" s="347"/>
      <c r="Q70" s="347"/>
      <c r="R70" s="347"/>
      <c r="S70" s="347"/>
      <c r="T70" s="347"/>
      <c r="U70" s="347"/>
    </row>
    <row r="71" spans="1:21" ht="20.100000000000001" customHeight="1">
      <c r="A71" s="354"/>
      <c r="B71" s="354"/>
      <c r="C71" s="354"/>
      <c r="D71" s="351"/>
      <c r="E71" s="352"/>
      <c r="F71" s="353"/>
      <c r="G71" s="351"/>
      <c r="H71" s="352"/>
      <c r="I71" s="353"/>
      <c r="J71" s="257"/>
      <c r="K71" s="257"/>
      <c r="L71" s="180"/>
      <c r="M71" s="180"/>
      <c r="N71" s="225"/>
      <c r="O71" s="225"/>
      <c r="P71" s="351"/>
      <c r="Q71" s="352"/>
      <c r="R71" s="353"/>
      <c r="S71" s="351"/>
      <c r="T71" s="352"/>
      <c r="U71" s="353"/>
    </row>
    <row r="72" spans="1:21" ht="20.100000000000001" customHeight="1">
      <c r="A72" s="354" t="s">
        <v>210</v>
      </c>
      <c r="B72" s="354"/>
      <c r="C72" s="354"/>
      <c r="D72" s="347"/>
      <c r="E72" s="347"/>
      <c r="F72" s="347"/>
      <c r="G72" s="347"/>
      <c r="H72" s="347"/>
      <c r="I72" s="347"/>
      <c r="J72" s="256"/>
      <c r="K72" s="256"/>
      <c r="L72" s="120"/>
      <c r="M72" s="120"/>
      <c r="N72" s="222"/>
      <c r="O72" s="222"/>
      <c r="P72" s="347"/>
      <c r="Q72" s="347"/>
      <c r="R72" s="347"/>
      <c r="S72" s="355">
        <f>D72+G72-P72</f>
        <v>0</v>
      </c>
      <c r="T72" s="355"/>
      <c r="U72" s="355"/>
    </row>
    <row r="73" spans="1:21" ht="20.100000000000001" customHeight="1">
      <c r="A73" s="354" t="s">
        <v>98</v>
      </c>
      <c r="B73" s="354"/>
      <c r="C73" s="354"/>
      <c r="D73" s="347"/>
      <c r="E73" s="347"/>
      <c r="F73" s="347"/>
      <c r="G73" s="347"/>
      <c r="H73" s="347"/>
      <c r="I73" s="347"/>
      <c r="J73" s="256"/>
      <c r="K73" s="256"/>
      <c r="L73" s="120"/>
      <c r="M73" s="120"/>
      <c r="N73" s="222"/>
      <c r="O73" s="222"/>
      <c r="P73" s="347"/>
      <c r="Q73" s="347"/>
      <c r="R73" s="347"/>
      <c r="S73" s="347"/>
      <c r="T73" s="347"/>
      <c r="U73" s="347"/>
    </row>
    <row r="74" spans="1:21" ht="20.100000000000001" customHeight="1">
      <c r="A74" s="357"/>
      <c r="B74" s="324"/>
      <c r="C74" s="358"/>
      <c r="D74" s="347"/>
      <c r="E74" s="347"/>
      <c r="F74" s="347"/>
      <c r="G74" s="347"/>
      <c r="H74" s="347"/>
      <c r="I74" s="347"/>
      <c r="J74" s="256"/>
      <c r="K74" s="256"/>
      <c r="L74" s="120"/>
      <c r="M74" s="120"/>
      <c r="N74" s="222"/>
      <c r="O74" s="222"/>
      <c r="P74" s="347"/>
      <c r="Q74" s="347"/>
      <c r="R74" s="347"/>
      <c r="S74" s="347"/>
      <c r="T74" s="347"/>
      <c r="U74" s="347"/>
    </row>
    <row r="75" spans="1:21" ht="20.100000000000001" customHeight="1">
      <c r="A75" s="332" t="s">
        <v>55</v>
      </c>
      <c r="B75" s="333"/>
      <c r="C75" s="334"/>
      <c r="D75" s="356">
        <f>SUM(D66,D69,D72)</f>
        <v>0</v>
      </c>
      <c r="E75" s="356"/>
      <c r="F75" s="356"/>
      <c r="G75" s="356">
        <f>SUM(G66,G69,G72)</f>
        <v>0</v>
      </c>
      <c r="H75" s="356"/>
      <c r="I75" s="356"/>
      <c r="J75" s="258"/>
      <c r="K75" s="258"/>
      <c r="L75" s="164"/>
      <c r="M75" s="164"/>
      <c r="N75" s="223"/>
      <c r="O75" s="223"/>
      <c r="P75" s="356">
        <f>SUM(P66,P69,P72)</f>
        <v>0</v>
      </c>
      <c r="Q75" s="356"/>
      <c r="R75" s="356"/>
      <c r="S75" s="356">
        <f>D75+G75-P75</f>
        <v>0</v>
      </c>
      <c r="T75" s="356"/>
      <c r="U75" s="356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zoomScale="50" zoomScaleNormal="60" zoomScaleSheetLayoutView="50" workbookViewId="0">
      <selection activeCell="AJ65" sqref="AJ65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48"/>
      <c r="AG1" s="449"/>
      <c r="AH1" s="449"/>
      <c r="AI1" s="449"/>
    </row>
    <row r="2" spans="1:35" ht="18.75" customHeight="1">
      <c r="B2" s="45" t="s">
        <v>304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16" t="s">
        <v>51</v>
      </c>
      <c r="B4" s="316" t="s">
        <v>152</v>
      </c>
      <c r="C4" s="426" t="s">
        <v>153</v>
      </c>
      <c r="D4" s="427"/>
      <c r="E4" s="427"/>
      <c r="F4" s="428"/>
      <c r="G4" s="426" t="s">
        <v>215</v>
      </c>
      <c r="H4" s="427"/>
      <c r="I4" s="427"/>
      <c r="J4" s="427"/>
      <c r="K4" s="427"/>
      <c r="L4" s="427"/>
      <c r="M4" s="428"/>
      <c r="N4" s="313" t="s">
        <v>154</v>
      </c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5"/>
      <c r="AD4" s="402" t="s">
        <v>313</v>
      </c>
      <c r="AE4" s="403"/>
      <c r="AF4" s="404"/>
      <c r="AG4" s="407" t="s">
        <v>314</v>
      </c>
      <c r="AH4" s="408"/>
      <c r="AI4" s="409"/>
    </row>
    <row r="5" spans="1:35" ht="48.75" customHeight="1">
      <c r="A5" s="317"/>
      <c r="B5" s="317"/>
      <c r="C5" s="443"/>
      <c r="D5" s="444"/>
      <c r="E5" s="444"/>
      <c r="F5" s="445"/>
      <c r="G5" s="443"/>
      <c r="H5" s="444"/>
      <c r="I5" s="444"/>
      <c r="J5" s="444"/>
      <c r="K5" s="444"/>
      <c r="L5" s="444"/>
      <c r="M5" s="445"/>
      <c r="N5" s="313" t="s">
        <v>316</v>
      </c>
      <c r="O5" s="314"/>
      <c r="P5" s="314"/>
      <c r="Q5" s="315"/>
      <c r="R5" s="313" t="s">
        <v>317</v>
      </c>
      <c r="S5" s="314"/>
      <c r="T5" s="314"/>
      <c r="U5" s="315"/>
      <c r="V5" s="313" t="s">
        <v>414</v>
      </c>
      <c r="W5" s="314"/>
      <c r="X5" s="314"/>
      <c r="Y5" s="314"/>
      <c r="Z5" s="314"/>
      <c r="AA5" s="314"/>
      <c r="AB5" s="314"/>
      <c r="AC5" s="315"/>
      <c r="AD5" s="405"/>
      <c r="AE5" s="405"/>
      <c r="AF5" s="406"/>
      <c r="AG5" s="410"/>
      <c r="AH5" s="411"/>
      <c r="AI5" s="412"/>
    </row>
    <row r="6" spans="1:35" ht="18" customHeight="1">
      <c r="A6" s="74">
        <v>1</v>
      </c>
      <c r="B6" s="75">
        <v>2</v>
      </c>
      <c r="C6" s="423">
        <v>3</v>
      </c>
      <c r="D6" s="424"/>
      <c r="E6" s="424"/>
      <c r="F6" s="425"/>
      <c r="G6" s="423">
        <v>4</v>
      </c>
      <c r="H6" s="424"/>
      <c r="I6" s="424"/>
      <c r="J6" s="424"/>
      <c r="K6" s="424"/>
      <c r="L6" s="424"/>
      <c r="M6" s="425"/>
      <c r="N6" s="398">
        <v>5</v>
      </c>
      <c r="O6" s="399"/>
      <c r="P6" s="399"/>
      <c r="Q6" s="400"/>
      <c r="R6" s="398">
        <v>6</v>
      </c>
      <c r="S6" s="399"/>
      <c r="T6" s="399"/>
      <c r="U6" s="400"/>
      <c r="V6" s="398">
        <v>7</v>
      </c>
      <c r="W6" s="399"/>
      <c r="X6" s="399"/>
      <c r="Y6" s="399"/>
      <c r="Z6" s="399"/>
      <c r="AA6" s="399"/>
      <c r="AB6" s="399"/>
      <c r="AC6" s="400"/>
      <c r="AD6" s="399">
        <v>8</v>
      </c>
      <c r="AE6" s="399"/>
      <c r="AF6" s="400"/>
      <c r="AG6" s="398">
        <v>9</v>
      </c>
      <c r="AH6" s="399"/>
      <c r="AI6" s="400"/>
    </row>
    <row r="7" spans="1:35" ht="20.100000000000001" customHeight="1">
      <c r="C7" s="423"/>
      <c r="D7" s="424"/>
      <c r="E7" s="424"/>
      <c r="F7" s="425"/>
      <c r="N7" s="395"/>
      <c r="O7" s="396"/>
      <c r="P7" s="396"/>
      <c r="Q7" s="397"/>
      <c r="R7" s="395"/>
      <c r="S7" s="396"/>
      <c r="T7" s="396"/>
      <c r="U7" s="397"/>
      <c r="V7" s="395"/>
      <c r="W7" s="396"/>
      <c r="X7" s="396"/>
      <c r="Y7" s="396"/>
      <c r="Z7" s="396"/>
      <c r="AA7" s="396"/>
      <c r="AB7" s="396"/>
      <c r="AC7" s="397"/>
      <c r="AD7" s="390"/>
      <c r="AE7" s="390"/>
      <c r="AF7" s="391"/>
      <c r="AG7" s="389">
        <v>0</v>
      </c>
      <c r="AH7" s="390"/>
      <c r="AI7" s="391"/>
    </row>
    <row r="8" spans="1:35" ht="20.100000000000001" customHeight="1">
      <c r="A8" s="74"/>
      <c r="B8" s="75"/>
      <c r="C8" s="423"/>
      <c r="D8" s="424"/>
      <c r="E8" s="424"/>
      <c r="F8" s="425"/>
      <c r="G8" s="395"/>
      <c r="H8" s="396"/>
      <c r="I8" s="396"/>
      <c r="J8" s="396"/>
      <c r="K8" s="396"/>
      <c r="L8" s="396"/>
      <c r="M8" s="397"/>
      <c r="N8" s="395"/>
      <c r="O8" s="396"/>
      <c r="P8" s="396"/>
      <c r="Q8" s="397"/>
      <c r="R8" s="395"/>
      <c r="S8" s="396"/>
      <c r="T8" s="396"/>
      <c r="U8" s="397"/>
      <c r="V8" s="395"/>
      <c r="W8" s="396"/>
      <c r="X8" s="396"/>
      <c r="Y8" s="396"/>
      <c r="Z8" s="396"/>
      <c r="AA8" s="396"/>
      <c r="AB8" s="396"/>
      <c r="AC8" s="397"/>
      <c r="AD8" s="390"/>
      <c r="AE8" s="390"/>
      <c r="AF8" s="391"/>
      <c r="AG8" s="389">
        <v>0</v>
      </c>
      <c r="AH8" s="390"/>
      <c r="AI8" s="391"/>
    </row>
    <row r="9" spans="1:35" ht="20.100000000000001" customHeight="1">
      <c r="A9" s="74"/>
      <c r="B9" s="75"/>
      <c r="C9" s="423"/>
      <c r="D9" s="424"/>
      <c r="E9" s="424"/>
      <c r="F9" s="425"/>
      <c r="G9" s="395"/>
      <c r="H9" s="396"/>
      <c r="I9" s="396"/>
      <c r="J9" s="396"/>
      <c r="K9" s="396"/>
      <c r="L9" s="396"/>
      <c r="M9" s="397"/>
      <c r="N9" s="395"/>
      <c r="O9" s="396"/>
      <c r="P9" s="396"/>
      <c r="Q9" s="397"/>
      <c r="R9" s="395"/>
      <c r="S9" s="396"/>
      <c r="T9" s="396"/>
      <c r="U9" s="397"/>
      <c r="V9" s="395"/>
      <c r="W9" s="396"/>
      <c r="X9" s="396"/>
      <c r="Y9" s="396"/>
      <c r="Z9" s="396"/>
      <c r="AA9" s="396"/>
      <c r="AB9" s="396"/>
      <c r="AC9" s="397"/>
      <c r="AD9" s="390"/>
      <c r="AE9" s="390"/>
      <c r="AF9" s="391"/>
      <c r="AG9" s="389">
        <v>0</v>
      </c>
      <c r="AH9" s="390"/>
      <c r="AI9" s="391"/>
    </row>
    <row r="10" spans="1:35" ht="20.100000000000001" customHeight="1">
      <c r="A10" s="74"/>
      <c r="B10" s="75"/>
      <c r="C10" s="423"/>
      <c r="D10" s="424"/>
      <c r="E10" s="424"/>
      <c r="F10" s="425"/>
      <c r="G10" s="395"/>
      <c r="H10" s="396"/>
      <c r="I10" s="396"/>
      <c r="J10" s="396"/>
      <c r="K10" s="396"/>
      <c r="L10" s="396"/>
      <c r="M10" s="397"/>
      <c r="N10" s="395"/>
      <c r="O10" s="396"/>
      <c r="P10" s="396"/>
      <c r="Q10" s="397"/>
      <c r="R10" s="395"/>
      <c r="S10" s="396"/>
      <c r="T10" s="396"/>
      <c r="U10" s="397"/>
      <c r="V10" s="395"/>
      <c r="W10" s="396"/>
      <c r="X10" s="396"/>
      <c r="Y10" s="396"/>
      <c r="Z10" s="396"/>
      <c r="AA10" s="396"/>
      <c r="AB10" s="396"/>
      <c r="AC10" s="397"/>
      <c r="AD10" s="390"/>
      <c r="AE10" s="390"/>
      <c r="AF10" s="391"/>
      <c r="AG10" s="389"/>
      <c r="AH10" s="390"/>
      <c r="AI10" s="391"/>
    </row>
    <row r="11" spans="1:35" ht="20.100000000000001" customHeight="1">
      <c r="A11" s="437" t="s">
        <v>55</v>
      </c>
      <c r="B11" s="438"/>
      <c r="C11" s="438"/>
      <c r="D11" s="438"/>
      <c r="E11" s="438"/>
      <c r="F11" s="438"/>
      <c r="G11" s="438"/>
      <c r="H11" s="438"/>
      <c r="I11" s="438"/>
      <c r="J11" s="438"/>
      <c r="K11" s="438"/>
      <c r="L11" s="438"/>
      <c r="M11" s="439"/>
      <c r="N11" s="349">
        <f>SUM(N7:N10)</f>
        <v>0</v>
      </c>
      <c r="O11" s="401"/>
      <c r="P11" s="401"/>
      <c r="Q11" s="350"/>
      <c r="R11" s="349">
        <f>SUM(R7:R10)</f>
        <v>0</v>
      </c>
      <c r="S11" s="401"/>
      <c r="T11" s="401"/>
      <c r="U11" s="350"/>
      <c r="V11" s="349">
        <f>SUM(V7:V10)</f>
        <v>0</v>
      </c>
      <c r="W11" s="401"/>
      <c r="X11" s="401"/>
      <c r="Y11" s="401"/>
      <c r="Z11" s="401"/>
      <c r="AA11" s="401"/>
      <c r="AB11" s="401"/>
      <c r="AC11" s="350"/>
      <c r="AD11" s="393"/>
      <c r="AE11" s="393"/>
      <c r="AF11" s="394"/>
      <c r="AG11" s="392"/>
      <c r="AH11" s="393"/>
      <c r="AI11" s="394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305</v>
      </c>
    </row>
    <row r="14" spans="1:35" s="45" customFormat="1" ht="18.75" customHeight="1"/>
    <row r="15" spans="1:35" ht="39.75" customHeight="1">
      <c r="A15" s="330" t="s">
        <v>51</v>
      </c>
      <c r="B15" s="330" t="s">
        <v>155</v>
      </c>
      <c r="C15" s="318" t="s">
        <v>152</v>
      </c>
      <c r="D15" s="318"/>
      <c r="E15" s="318"/>
      <c r="F15" s="318"/>
      <c r="G15" s="426" t="s">
        <v>215</v>
      </c>
      <c r="H15" s="427"/>
      <c r="I15" s="427"/>
      <c r="J15" s="427"/>
      <c r="K15" s="427"/>
      <c r="L15" s="427"/>
      <c r="M15" s="428"/>
      <c r="N15" s="426" t="s">
        <v>156</v>
      </c>
      <c r="O15" s="427"/>
      <c r="P15" s="428"/>
      <c r="Q15" s="426" t="s">
        <v>154</v>
      </c>
      <c r="R15" s="427"/>
      <c r="S15" s="427"/>
      <c r="T15" s="427"/>
      <c r="U15" s="427"/>
      <c r="V15" s="427"/>
      <c r="W15" s="427"/>
      <c r="X15" s="427"/>
      <c r="Y15" s="427"/>
      <c r="Z15" s="427"/>
      <c r="AA15" s="427"/>
      <c r="AB15" s="427"/>
      <c r="AC15" s="428"/>
      <c r="AD15" s="407" t="s">
        <v>313</v>
      </c>
      <c r="AE15" s="408"/>
      <c r="AF15" s="409"/>
      <c r="AG15" s="407" t="s">
        <v>314</v>
      </c>
      <c r="AH15" s="408"/>
      <c r="AI15" s="409"/>
    </row>
    <row r="16" spans="1:35" ht="18.75" customHeight="1">
      <c r="A16" s="330"/>
      <c r="B16" s="330"/>
      <c r="C16" s="318"/>
      <c r="D16" s="318"/>
      <c r="E16" s="318"/>
      <c r="F16" s="318"/>
      <c r="G16" s="440"/>
      <c r="H16" s="441"/>
      <c r="I16" s="441"/>
      <c r="J16" s="441"/>
      <c r="K16" s="441"/>
      <c r="L16" s="441"/>
      <c r="M16" s="442"/>
      <c r="N16" s="440"/>
      <c r="O16" s="441"/>
      <c r="P16" s="442"/>
      <c r="Q16" s="318" t="s">
        <v>316</v>
      </c>
      <c r="R16" s="318"/>
      <c r="S16" s="318"/>
      <c r="T16" s="318" t="s">
        <v>317</v>
      </c>
      <c r="U16" s="318"/>
      <c r="V16" s="313"/>
      <c r="W16" s="176"/>
      <c r="X16" s="187"/>
      <c r="Y16" s="176"/>
      <c r="Z16" s="187"/>
      <c r="AA16" s="318"/>
      <c r="AB16" s="318"/>
      <c r="AC16" s="318"/>
      <c r="AD16" s="429"/>
      <c r="AE16" s="430"/>
      <c r="AF16" s="431"/>
      <c r="AG16" s="429"/>
      <c r="AH16" s="430"/>
      <c r="AI16" s="431"/>
    </row>
    <row r="17" spans="1:35" ht="27.75" customHeight="1">
      <c r="A17" s="330"/>
      <c r="B17" s="330"/>
      <c r="C17" s="318"/>
      <c r="D17" s="318"/>
      <c r="E17" s="318"/>
      <c r="F17" s="318"/>
      <c r="G17" s="443"/>
      <c r="H17" s="444"/>
      <c r="I17" s="444"/>
      <c r="J17" s="444"/>
      <c r="K17" s="444"/>
      <c r="L17" s="444"/>
      <c r="M17" s="445"/>
      <c r="N17" s="443"/>
      <c r="O17" s="444"/>
      <c r="P17" s="445"/>
      <c r="Q17" s="318"/>
      <c r="R17" s="318"/>
      <c r="S17" s="318"/>
      <c r="T17" s="318"/>
      <c r="U17" s="318"/>
      <c r="V17" s="313"/>
      <c r="W17" s="177"/>
      <c r="X17" s="178"/>
      <c r="Y17" s="177"/>
      <c r="Z17" s="178"/>
      <c r="AA17" s="318"/>
      <c r="AB17" s="318"/>
      <c r="AC17" s="318"/>
      <c r="AD17" s="410"/>
      <c r="AE17" s="411"/>
      <c r="AF17" s="412"/>
      <c r="AG17" s="410"/>
      <c r="AH17" s="411"/>
      <c r="AI17" s="412"/>
    </row>
    <row r="18" spans="1:35" ht="18" customHeight="1">
      <c r="A18" s="74">
        <v>1</v>
      </c>
      <c r="B18" s="74">
        <v>2</v>
      </c>
      <c r="C18" s="436">
        <v>3</v>
      </c>
      <c r="D18" s="436"/>
      <c r="E18" s="436"/>
      <c r="F18" s="436"/>
      <c r="G18" s="423">
        <v>4</v>
      </c>
      <c r="H18" s="424"/>
      <c r="I18" s="424"/>
      <c r="J18" s="424"/>
      <c r="K18" s="424"/>
      <c r="L18" s="424"/>
      <c r="M18" s="425"/>
      <c r="N18" s="423">
        <v>5</v>
      </c>
      <c r="O18" s="424"/>
      <c r="P18" s="425"/>
      <c r="Q18" s="423">
        <v>6</v>
      </c>
      <c r="R18" s="424"/>
      <c r="S18" s="425"/>
      <c r="T18" s="423">
        <v>7</v>
      </c>
      <c r="U18" s="424"/>
      <c r="V18" s="424"/>
      <c r="W18" s="190"/>
      <c r="X18" s="188"/>
      <c r="Y18" s="190"/>
      <c r="Z18" s="184"/>
      <c r="AA18" s="423"/>
      <c r="AB18" s="424"/>
      <c r="AC18" s="425"/>
      <c r="AD18" s="423">
        <v>9</v>
      </c>
      <c r="AE18" s="424"/>
      <c r="AF18" s="425"/>
      <c r="AG18" s="423">
        <v>10</v>
      </c>
      <c r="AH18" s="424"/>
      <c r="AI18" s="425"/>
    </row>
    <row r="19" spans="1:35" ht="20.100000000000001" customHeight="1">
      <c r="A19" s="74">
        <v>1</v>
      </c>
      <c r="B19" s="75"/>
      <c r="C19" s="435"/>
      <c r="D19" s="435"/>
      <c r="E19" s="435"/>
      <c r="F19" s="435"/>
      <c r="G19" s="395"/>
      <c r="H19" s="396"/>
      <c r="I19" s="396"/>
      <c r="J19" s="396"/>
      <c r="K19" s="396"/>
      <c r="L19" s="396"/>
      <c r="M19" s="397"/>
      <c r="N19" s="417"/>
      <c r="O19" s="418"/>
      <c r="P19" s="419"/>
      <c r="Q19" s="420"/>
      <c r="R19" s="421"/>
      <c r="S19" s="422"/>
      <c r="T19" s="420"/>
      <c r="U19" s="421"/>
      <c r="V19" s="421"/>
      <c r="W19" s="191"/>
      <c r="X19" s="189"/>
      <c r="Y19" s="185"/>
      <c r="Z19" s="185"/>
      <c r="AA19" s="420"/>
      <c r="AB19" s="421"/>
      <c r="AC19" s="422"/>
      <c r="AD19" s="390"/>
      <c r="AE19" s="390"/>
      <c r="AF19" s="391"/>
      <c r="AG19" s="390"/>
      <c r="AH19" s="390"/>
      <c r="AI19" s="391"/>
    </row>
    <row r="20" spans="1:35" ht="20.100000000000001" customHeight="1">
      <c r="A20" s="113"/>
      <c r="B20" s="105"/>
      <c r="C20" s="435"/>
      <c r="D20" s="435"/>
      <c r="E20" s="435"/>
      <c r="F20" s="435"/>
      <c r="G20" s="395"/>
      <c r="H20" s="396"/>
      <c r="I20" s="396"/>
      <c r="J20" s="396"/>
      <c r="K20" s="396"/>
      <c r="L20" s="396"/>
      <c r="M20" s="397"/>
      <c r="N20" s="417"/>
      <c r="O20" s="418"/>
      <c r="P20" s="419"/>
      <c r="Q20" s="420"/>
      <c r="R20" s="421"/>
      <c r="S20" s="422"/>
      <c r="T20" s="420"/>
      <c r="U20" s="421"/>
      <c r="V20" s="421"/>
      <c r="W20" s="191"/>
      <c r="X20" s="189"/>
      <c r="Y20" s="185"/>
      <c r="Z20" s="185"/>
      <c r="AA20" s="420"/>
      <c r="AB20" s="421"/>
      <c r="AC20" s="422"/>
      <c r="AD20" s="390"/>
      <c r="AE20" s="390"/>
      <c r="AF20" s="391"/>
      <c r="AG20" s="390"/>
      <c r="AH20" s="390"/>
      <c r="AI20" s="391"/>
    </row>
    <row r="21" spans="1:35" ht="20.100000000000001" customHeight="1">
      <c r="A21" s="113"/>
      <c r="B21" s="105"/>
      <c r="C21" s="435"/>
      <c r="D21" s="435"/>
      <c r="E21" s="435"/>
      <c r="F21" s="435"/>
      <c r="G21" s="395"/>
      <c r="H21" s="396"/>
      <c r="I21" s="396"/>
      <c r="J21" s="396"/>
      <c r="K21" s="396"/>
      <c r="L21" s="396"/>
      <c r="M21" s="397"/>
      <c r="N21" s="417"/>
      <c r="O21" s="418"/>
      <c r="P21" s="419"/>
      <c r="Q21" s="420"/>
      <c r="R21" s="421"/>
      <c r="S21" s="422"/>
      <c r="T21" s="420"/>
      <c r="U21" s="421"/>
      <c r="V21" s="421"/>
      <c r="W21" s="191"/>
      <c r="X21" s="189"/>
      <c r="Y21" s="185"/>
      <c r="Z21" s="185"/>
      <c r="AA21" s="420"/>
      <c r="AB21" s="421"/>
      <c r="AC21" s="422"/>
      <c r="AD21" s="390"/>
      <c r="AE21" s="390"/>
      <c r="AF21" s="391"/>
      <c r="AG21" s="390"/>
      <c r="AH21" s="390"/>
      <c r="AI21" s="391"/>
    </row>
    <row r="22" spans="1:35" ht="20.100000000000001" customHeight="1">
      <c r="A22" s="113"/>
      <c r="B22" s="105"/>
      <c r="C22" s="435"/>
      <c r="D22" s="435"/>
      <c r="E22" s="435"/>
      <c r="F22" s="435"/>
      <c r="G22" s="395"/>
      <c r="H22" s="396"/>
      <c r="I22" s="396"/>
      <c r="J22" s="396"/>
      <c r="K22" s="396"/>
      <c r="L22" s="396"/>
      <c r="M22" s="397"/>
      <c r="N22" s="417"/>
      <c r="O22" s="418"/>
      <c r="P22" s="419"/>
      <c r="Q22" s="420"/>
      <c r="R22" s="421"/>
      <c r="S22" s="422"/>
      <c r="T22" s="420"/>
      <c r="U22" s="421"/>
      <c r="V22" s="421"/>
      <c r="W22" s="191"/>
      <c r="X22" s="189"/>
      <c r="Y22" s="185"/>
      <c r="Z22" s="185"/>
      <c r="AA22" s="420"/>
      <c r="AB22" s="421"/>
      <c r="AC22" s="422"/>
      <c r="AD22" s="390"/>
      <c r="AE22" s="390"/>
      <c r="AF22" s="391"/>
      <c r="AG22" s="390"/>
      <c r="AH22" s="390"/>
      <c r="AI22" s="391"/>
    </row>
    <row r="23" spans="1:35" ht="20.100000000000001" customHeight="1">
      <c r="A23" s="437" t="s">
        <v>55</v>
      </c>
      <c r="B23" s="438"/>
      <c r="C23" s="438"/>
      <c r="D23" s="438"/>
      <c r="E23" s="438"/>
      <c r="F23" s="438"/>
      <c r="G23" s="438"/>
      <c r="H23" s="438"/>
      <c r="I23" s="438"/>
      <c r="J23" s="438"/>
      <c r="K23" s="438"/>
      <c r="L23" s="438"/>
      <c r="M23" s="439"/>
      <c r="N23" s="437"/>
      <c r="O23" s="438"/>
      <c r="P23" s="439"/>
      <c r="Q23" s="432">
        <f>SUM(Q19:Q22)</f>
        <v>0</v>
      </c>
      <c r="R23" s="433"/>
      <c r="S23" s="434"/>
      <c r="T23" s="432">
        <f>SUM(T1:T2)</f>
        <v>0</v>
      </c>
      <c r="U23" s="433"/>
      <c r="V23" s="434"/>
      <c r="W23" s="186"/>
      <c r="X23" s="186"/>
      <c r="Y23" s="186"/>
      <c r="Z23" s="186"/>
      <c r="AA23" s="432"/>
      <c r="AB23" s="433"/>
      <c r="AC23" s="434"/>
      <c r="AD23" s="393"/>
      <c r="AE23" s="393"/>
      <c r="AF23" s="394"/>
      <c r="AG23" s="393"/>
      <c r="AH23" s="393"/>
      <c r="AI23" s="394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164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376</v>
      </c>
    </row>
    <row r="28" spans="1:35" ht="30" customHeight="1">
      <c r="A28" s="318" t="s">
        <v>51</v>
      </c>
      <c r="B28" s="318" t="s">
        <v>176</v>
      </c>
      <c r="C28" s="318"/>
      <c r="D28" s="318"/>
      <c r="E28" s="318"/>
      <c r="F28" s="318"/>
      <c r="G28" s="318" t="s">
        <v>54</v>
      </c>
      <c r="H28" s="318"/>
      <c r="I28" s="318"/>
      <c r="J28" s="318"/>
      <c r="K28" s="318"/>
      <c r="L28" s="318" t="s">
        <v>89</v>
      </c>
      <c r="M28" s="318"/>
      <c r="N28" s="318"/>
      <c r="O28" s="318"/>
      <c r="P28" s="318"/>
      <c r="Q28" s="318" t="s">
        <v>199</v>
      </c>
      <c r="R28" s="318"/>
      <c r="S28" s="318"/>
      <c r="T28" s="318"/>
      <c r="U28" s="318"/>
      <c r="V28" s="318" t="s">
        <v>115</v>
      </c>
      <c r="W28" s="318"/>
      <c r="X28" s="318"/>
      <c r="Y28" s="318"/>
      <c r="Z28" s="318"/>
      <c r="AA28" s="318"/>
      <c r="AB28" s="318"/>
      <c r="AC28" s="318"/>
      <c r="AD28" s="318"/>
      <c r="AE28" s="318" t="s">
        <v>55</v>
      </c>
      <c r="AF28" s="318"/>
      <c r="AG28" s="318"/>
      <c r="AH28" s="318"/>
      <c r="AI28" s="318"/>
    </row>
    <row r="29" spans="1:35" ht="30" customHeight="1">
      <c r="A29" s="318"/>
      <c r="B29" s="318"/>
      <c r="C29" s="318"/>
      <c r="D29" s="318"/>
      <c r="E29" s="318"/>
      <c r="F29" s="318"/>
      <c r="G29" s="318" t="s">
        <v>79</v>
      </c>
      <c r="H29" s="318" t="s">
        <v>93</v>
      </c>
      <c r="I29" s="318"/>
      <c r="J29" s="318"/>
      <c r="K29" s="318"/>
      <c r="L29" s="318" t="s">
        <v>79</v>
      </c>
      <c r="M29" s="318" t="s">
        <v>93</v>
      </c>
      <c r="N29" s="318"/>
      <c r="O29" s="318"/>
      <c r="P29" s="318"/>
      <c r="Q29" s="318" t="s">
        <v>79</v>
      </c>
      <c r="R29" s="318" t="s">
        <v>93</v>
      </c>
      <c r="S29" s="318"/>
      <c r="T29" s="318"/>
      <c r="U29" s="318"/>
      <c r="V29" s="318" t="s">
        <v>79</v>
      </c>
      <c r="W29" s="8"/>
      <c r="X29" s="8"/>
      <c r="Y29" s="8"/>
      <c r="Z29" s="8"/>
      <c r="AA29" s="318" t="s">
        <v>93</v>
      </c>
      <c r="AB29" s="318"/>
      <c r="AC29" s="318"/>
      <c r="AD29" s="318"/>
      <c r="AE29" s="318" t="s">
        <v>79</v>
      </c>
      <c r="AF29" s="318" t="s">
        <v>93</v>
      </c>
      <c r="AG29" s="318"/>
      <c r="AH29" s="318"/>
      <c r="AI29" s="318"/>
    </row>
    <row r="30" spans="1:35" ht="39.950000000000003" customHeight="1">
      <c r="A30" s="318"/>
      <c r="B30" s="318"/>
      <c r="C30" s="318"/>
      <c r="D30" s="318"/>
      <c r="E30" s="318"/>
      <c r="F30" s="318"/>
      <c r="G30" s="318"/>
      <c r="H30" s="8" t="s">
        <v>75</v>
      </c>
      <c r="I30" s="8" t="s">
        <v>76</v>
      </c>
      <c r="J30" s="8" t="s">
        <v>74</v>
      </c>
      <c r="K30" s="8" t="s">
        <v>71</v>
      </c>
      <c r="L30" s="318"/>
      <c r="M30" s="8" t="s">
        <v>75</v>
      </c>
      <c r="N30" s="8" t="s">
        <v>76</v>
      </c>
      <c r="O30" s="8" t="s">
        <v>74</v>
      </c>
      <c r="P30" s="8" t="s">
        <v>71</v>
      </c>
      <c r="Q30" s="318"/>
      <c r="R30" s="8" t="s">
        <v>75</v>
      </c>
      <c r="S30" s="8" t="s">
        <v>76</v>
      </c>
      <c r="T30" s="8" t="s">
        <v>74</v>
      </c>
      <c r="U30" s="8" t="s">
        <v>71</v>
      </c>
      <c r="V30" s="318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18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18">
        <v>2</v>
      </c>
      <c r="C31" s="318"/>
      <c r="D31" s="318"/>
      <c r="E31" s="318"/>
      <c r="F31" s="318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413"/>
      <c r="C32" s="413"/>
      <c r="D32" s="413"/>
      <c r="E32" s="413"/>
      <c r="F32" s="413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413"/>
      <c r="C33" s="413"/>
      <c r="D33" s="413"/>
      <c r="E33" s="413"/>
      <c r="F33" s="413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413"/>
      <c r="C34" s="413"/>
      <c r="D34" s="413"/>
      <c r="E34" s="413"/>
      <c r="F34" s="413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413"/>
      <c r="C35" s="413"/>
      <c r="D35" s="413"/>
      <c r="E35" s="413"/>
      <c r="F35" s="413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14" t="s">
        <v>55</v>
      </c>
      <c r="B36" s="415"/>
      <c r="C36" s="415"/>
      <c r="D36" s="415"/>
      <c r="E36" s="415"/>
      <c r="F36" s="416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57" t="s">
        <v>56</v>
      </c>
      <c r="B37" s="324"/>
      <c r="C37" s="324"/>
      <c r="D37" s="324"/>
      <c r="E37" s="324"/>
      <c r="F37" s="358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177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376</v>
      </c>
    </row>
    <row r="42" spans="1:35" s="89" customFormat="1" ht="34.5" customHeight="1">
      <c r="A42" s="326" t="s">
        <v>51</v>
      </c>
      <c r="B42" s="318" t="s">
        <v>198</v>
      </c>
      <c r="C42" s="318" t="s">
        <v>212</v>
      </c>
      <c r="D42" s="318"/>
      <c r="E42" s="318" t="s">
        <v>160</v>
      </c>
      <c r="F42" s="318"/>
      <c r="G42" s="318" t="s">
        <v>161</v>
      </c>
      <c r="H42" s="318"/>
      <c r="I42" s="318" t="s">
        <v>194</v>
      </c>
      <c r="J42" s="318"/>
      <c r="K42" s="318" t="s">
        <v>121</v>
      </c>
      <c r="L42" s="318"/>
      <c r="M42" s="318"/>
      <c r="N42" s="318"/>
      <c r="O42" s="318"/>
      <c r="P42" s="318"/>
      <c r="Q42" s="318"/>
      <c r="R42" s="318"/>
      <c r="S42" s="318"/>
      <c r="T42" s="318"/>
      <c r="U42" s="318" t="s">
        <v>213</v>
      </c>
      <c r="V42" s="318"/>
      <c r="W42" s="318"/>
      <c r="X42" s="318"/>
      <c r="Y42" s="318"/>
      <c r="Z42" s="318"/>
      <c r="AA42" s="318"/>
      <c r="AB42" s="318"/>
      <c r="AC42" s="318"/>
      <c r="AD42" s="318" t="s">
        <v>315</v>
      </c>
      <c r="AE42" s="318"/>
      <c r="AF42" s="318"/>
      <c r="AG42" s="318"/>
      <c r="AH42" s="318"/>
      <c r="AI42" s="318"/>
    </row>
    <row r="43" spans="1:35" s="89" customFormat="1" ht="63.75" customHeight="1">
      <c r="A43" s="326"/>
      <c r="B43" s="318"/>
      <c r="C43" s="318"/>
      <c r="D43" s="318"/>
      <c r="E43" s="318"/>
      <c r="F43" s="318"/>
      <c r="G43" s="318"/>
      <c r="H43" s="318"/>
      <c r="I43" s="318"/>
      <c r="J43" s="318"/>
      <c r="K43" s="318" t="s">
        <v>216</v>
      </c>
      <c r="L43" s="318"/>
      <c r="M43" s="318" t="s">
        <v>217</v>
      </c>
      <c r="N43" s="318"/>
      <c r="O43" s="318" t="s">
        <v>211</v>
      </c>
      <c r="P43" s="318"/>
      <c r="Q43" s="318"/>
      <c r="R43" s="318"/>
      <c r="S43" s="318"/>
      <c r="T43" s="318"/>
      <c r="U43" s="318"/>
      <c r="V43" s="318"/>
      <c r="W43" s="318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</row>
    <row r="44" spans="1:35" s="90" customFormat="1" ht="82.5" customHeight="1">
      <c r="A44" s="326"/>
      <c r="B44" s="318"/>
      <c r="C44" s="318"/>
      <c r="D44" s="318"/>
      <c r="E44" s="318"/>
      <c r="F44" s="318"/>
      <c r="G44" s="318"/>
      <c r="H44" s="318"/>
      <c r="I44" s="318"/>
      <c r="J44" s="318"/>
      <c r="K44" s="318"/>
      <c r="L44" s="318"/>
      <c r="M44" s="318"/>
      <c r="N44" s="318"/>
      <c r="O44" s="318" t="s">
        <v>195</v>
      </c>
      <c r="P44" s="318"/>
      <c r="Q44" s="318" t="s">
        <v>196</v>
      </c>
      <c r="R44" s="318"/>
      <c r="S44" s="318" t="s">
        <v>197</v>
      </c>
      <c r="T44" s="318"/>
      <c r="U44" s="318"/>
      <c r="V44" s="318"/>
      <c r="W44" s="318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</row>
    <row r="45" spans="1:35" s="89" customFormat="1" ht="18" customHeight="1">
      <c r="A45" s="7">
        <v>1</v>
      </c>
      <c r="B45" s="8">
        <v>2</v>
      </c>
      <c r="C45" s="318">
        <v>3</v>
      </c>
      <c r="D45" s="318"/>
      <c r="E45" s="318">
        <v>4</v>
      </c>
      <c r="F45" s="318"/>
      <c r="G45" s="318">
        <v>5</v>
      </c>
      <c r="H45" s="318"/>
      <c r="I45" s="318">
        <v>6</v>
      </c>
      <c r="J45" s="318"/>
      <c r="K45" s="313">
        <v>7</v>
      </c>
      <c r="L45" s="315"/>
      <c r="M45" s="313">
        <v>8</v>
      </c>
      <c r="N45" s="315"/>
      <c r="O45" s="318">
        <v>9</v>
      </c>
      <c r="P45" s="318"/>
      <c r="Q45" s="326">
        <v>10</v>
      </c>
      <c r="R45" s="326"/>
      <c r="S45" s="318">
        <v>11</v>
      </c>
      <c r="T45" s="318"/>
      <c r="U45" s="318">
        <v>12</v>
      </c>
      <c r="V45" s="318"/>
      <c r="W45" s="318"/>
      <c r="X45" s="318"/>
      <c r="Y45" s="318"/>
      <c r="Z45" s="318"/>
      <c r="AA45" s="318"/>
      <c r="AB45" s="318"/>
      <c r="AC45" s="318"/>
      <c r="AD45" s="318">
        <v>13</v>
      </c>
      <c r="AE45" s="318"/>
      <c r="AF45" s="318"/>
      <c r="AG45" s="318"/>
      <c r="AH45" s="318"/>
      <c r="AI45" s="318"/>
    </row>
    <row r="46" spans="1:35" s="89" customFormat="1" ht="20.100000000000001" customHeight="1">
      <c r="A46" s="109"/>
      <c r="B46" s="112"/>
      <c r="C46" s="362"/>
      <c r="D46" s="362"/>
      <c r="E46" s="347"/>
      <c r="F46" s="347"/>
      <c r="G46" s="347"/>
      <c r="H46" s="347"/>
      <c r="I46" s="347"/>
      <c r="J46" s="347"/>
      <c r="K46" s="351"/>
      <c r="L46" s="353"/>
      <c r="M46" s="446">
        <f t="shared" ref="M46:M52" si="2">SUM(O46,Q46,S46)</f>
        <v>0</v>
      </c>
      <c r="N46" s="447"/>
      <c r="O46" s="347"/>
      <c r="P46" s="347"/>
      <c r="Q46" s="347"/>
      <c r="R46" s="347"/>
      <c r="S46" s="347"/>
      <c r="T46" s="347"/>
      <c r="U46" s="380"/>
      <c r="V46" s="380"/>
      <c r="W46" s="380"/>
      <c r="X46" s="380"/>
      <c r="Y46" s="380"/>
      <c r="Z46" s="380"/>
      <c r="AA46" s="380"/>
      <c r="AB46" s="380"/>
      <c r="AC46" s="380"/>
      <c r="AD46" s="413"/>
      <c r="AE46" s="413"/>
      <c r="AF46" s="413"/>
      <c r="AG46" s="413"/>
      <c r="AH46" s="413"/>
      <c r="AI46" s="413"/>
    </row>
    <row r="47" spans="1:35" s="89" customFormat="1" ht="20.100000000000001" customHeight="1">
      <c r="A47" s="109"/>
      <c r="B47" s="112"/>
      <c r="C47" s="362"/>
      <c r="D47" s="362"/>
      <c r="E47" s="347"/>
      <c r="F47" s="347"/>
      <c r="G47" s="347"/>
      <c r="H47" s="347"/>
      <c r="I47" s="347"/>
      <c r="J47" s="347"/>
      <c r="K47" s="351"/>
      <c r="L47" s="353"/>
      <c r="M47" s="446">
        <f t="shared" si="2"/>
        <v>0</v>
      </c>
      <c r="N47" s="447"/>
      <c r="O47" s="347"/>
      <c r="P47" s="347"/>
      <c r="Q47" s="347"/>
      <c r="R47" s="347"/>
      <c r="S47" s="347"/>
      <c r="T47" s="347"/>
      <c r="U47" s="380"/>
      <c r="V47" s="380"/>
      <c r="W47" s="380"/>
      <c r="X47" s="380"/>
      <c r="Y47" s="380"/>
      <c r="Z47" s="380"/>
      <c r="AA47" s="380"/>
      <c r="AB47" s="380"/>
      <c r="AC47" s="380"/>
      <c r="AD47" s="413"/>
      <c r="AE47" s="413"/>
      <c r="AF47" s="413"/>
      <c r="AG47" s="413"/>
      <c r="AH47" s="413"/>
      <c r="AI47" s="413"/>
    </row>
    <row r="48" spans="1:35" s="89" customFormat="1" ht="20.100000000000001" customHeight="1">
      <c r="A48" s="109"/>
      <c r="B48" s="112"/>
      <c r="C48" s="362"/>
      <c r="D48" s="362"/>
      <c r="E48" s="347"/>
      <c r="F48" s="347"/>
      <c r="G48" s="347"/>
      <c r="H48" s="347"/>
      <c r="I48" s="347"/>
      <c r="J48" s="347"/>
      <c r="K48" s="351"/>
      <c r="L48" s="353"/>
      <c r="M48" s="446">
        <f t="shared" si="2"/>
        <v>0</v>
      </c>
      <c r="N48" s="447"/>
      <c r="O48" s="347"/>
      <c r="P48" s="347"/>
      <c r="Q48" s="347"/>
      <c r="R48" s="347"/>
      <c r="S48" s="347"/>
      <c r="T48" s="347"/>
      <c r="U48" s="380"/>
      <c r="V48" s="380"/>
      <c r="W48" s="380"/>
      <c r="X48" s="380"/>
      <c r="Y48" s="380"/>
      <c r="Z48" s="380"/>
      <c r="AA48" s="380"/>
      <c r="AB48" s="380"/>
      <c r="AC48" s="380"/>
      <c r="AD48" s="413"/>
      <c r="AE48" s="413"/>
      <c r="AF48" s="413"/>
      <c r="AG48" s="413"/>
      <c r="AH48" s="413"/>
      <c r="AI48" s="413"/>
    </row>
    <row r="49" spans="1:35" s="89" customFormat="1" ht="20.100000000000001" customHeight="1">
      <c r="A49" s="109"/>
      <c r="B49" s="112"/>
      <c r="C49" s="362"/>
      <c r="D49" s="362"/>
      <c r="E49" s="347"/>
      <c r="F49" s="347"/>
      <c r="G49" s="347"/>
      <c r="H49" s="347"/>
      <c r="I49" s="347"/>
      <c r="J49" s="347"/>
      <c r="K49" s="351"/>
      <c r="L49" s="353"/>
      <c r="M49" s="446">
        <f t="shared" si="2"/>
        <v>0</v>
      </c>
      <c r="N49" s="447"/>
      <c r="O49" s="347"/>
      <c r="P49" s="347"/>
      <c r="Q49" s="347"/>
      <c r="R49" s="347"/>
      <c r="S49" s="347"/>
      <c r="T49" s="347"/>
      <c r="U49" s="380"/>
      <c r="V49" s="380"/>
      <c r="W49" s="380"/>
      <c r="X49" s="380"/>
      <c r="Y49" s="380"/>
      <c r="Z49" s="380"/>
      <c r="AA49" s="380"/>
      <c r="AB49" s="380"/>
      <c r="AC49" s="380"/>
      <c r="AD49" s="413"/>
      <c r="AE49" s="413"/>
      <c r="AF49" s="413"/>
      <c r="AG49" s="413"/>
      <c r="AH49" s="413"/>
      <c r="AI49" s="413"/>
    </row>
    <row r="50" spans="1:35" s="89" customFormat="1" ht="20.100000000000001" customHeight="1">
      <c r="A50" s="109"/>
      <c r="B50" s="112"/>
      <c r="C50" s="362"/>
      <c r="D50" s="362"/>
      <c r="E50" s="347"/>
      <c r="F50" s="347"/>
      <c r="G50" s="347"/>
      <c r="H50" s="347"/>
      <c r="I50" s="347"/>
      <c r="J50" s="347"/>
      <c r="K50" s="351"/>
      <c r="L50" s="353"/>
      <c r="M50" s="446">
        <f t="shared" si="2"/>
        <v>0</v>
      </c>
      <c r="N50" s="447"/>
      <c r="O50" s="347"/>
      <c r="P50" s="347"/>
      <c r="Q50" s="347"/>
      <c r="R50" s="347"/>
      <c r="S50" s="347"/>
      <c r="T50" s="347"/>
      <c r="U50" s="380"/>
      <c r="V50" s="380"/>
      <c r="W50" s="380"/>
      <c r="X50" s="380"/>
      <c r="Y50" s="380"/>
      <c r="Z50" s="380"/>
      <c r="AA50" s="380"/>
      <c r="AB50" s="380"/>
      <c r="AC50" s="380"/>
      <c r="AD50" s="413"/>
      <c r="AE50" s="413"/>
      <c r="AF50" s="413"/>
      <c r="AG50" s="413"/>
      <c r="AH50" s="413"/>
      <c r="AI50" s="413"/>
    </row>
    <row r="51" spans="1:35" s="89" customFormat="1" ht="20.100000000000001" customHeight="1">
      <c r="A51" s="109"/>
      <c r="B51" s="112"/>
      <c r="C51" s="362"/>
      <c r="D51" s="362"/>
      <c r="E51" s="347"/>
      <c r="F51" s="347"/>
      <c r="G51" s="347"/>
      <c r="H51" s="347"/>
      <c r="I51" s="347"/>
      <c r="J51" s="347"/>
      <c r="K51" s="351"/>
      <c r="L51" s="353"/>
      <c r="M51" s="446">
        <f t="shared" si="2"/>
        <v>0</v>
      </c>
      <c r="N51" s="447"/>
      <c r="O51" s="347"/>
      <c r="P51" s="347"/>
      <c r="Q51" s="347"/>
      <c r="R51" s="347"/>
      <c r="S51" s="347"/>
      <c r="T51" s="347"/>
      <c r="U51" s="380"/>
      <c r="V51" s="380"/>
      <c r="W51" s="380"/>
      <c r="X51" s="380"/>
      <c r="Y51" s="380"/>
      <c r="Z51" s="380"/>
      <c r="AA51" s="380"/>
      <c r="AB51" s="380"/>
      <c r="AC51" s="380"/>
      <c r="AD51" s="413"/>
      <c r="AE51" s="413"/>
      <c r="AF51" s="413"/>
      <c r="AG51" s="413"/>
      <c r="AH51" s="413"/>
      <c r="AI51" s="413"/>
    </row>
    <row r="52" spans="1:35" s="89" customFormat="1" ht="20.100000000000001" customHeight="1">
      <c r="A52" s="109"/>
      <c r="B52" s="112"/>
      <c r="C52" s="362"/>
      <c r="D52" s="362"/>
      <c r="E52" s="347"/>
      <c r="F52" s="347"/>
      <c r="G52" s="347"/>
      <c r="H52" s="347"/>
      <c r="I52" s="347"/>
      <c r="J52" s="347"/>
      <c r="K52" s="351"/>
      <c r="L52" s="353"/>
      <c r="M52" s="446">
        <f t="shared" si="2"/>
        <v>0</v>
      </c>
      <c r="N52" s="447"/>
      <c r="O52" s="347"/>
      <c r="P52" s="347"/>
      <c r="Q52" s="347"/>
      <c r="R52" s="347"/>
      <c r="S52" s="347"/>
      <c r="T52" s="347"/>
      <c r="U52" s="380"/>
      <c r="V52" s="380"/>
      <c r="W52" s="380"/>
      <c r="X52" s="380"/>
      <c r="Y52" s="380"/>
      <c r="Z52" s="380"/>
      <c r="AA52" s="380"/>
      <c r="AB52" s="380"/>
      <c r="AC52" s="380"/>
      <c r="AD52" s="413"/>
      <c r="AE52" s="413"/>
      <c r="AF52" s="413"/>
      <c r="AG52" s="413"/>
      <c r="AH52" s="413"/>
      <c r="AI52" s="413"/>
    </row>
    <row r="53" spans="1:35" s="89" customFormat="1" ht="20.100000000000001" customHeight="1">
      <c r="A53" s="332" t="s">
        <v>55</v>
      </c>
      <c r="B53" s="333"/>
      <c r="C53" s="333"/>
      <c r="D53" s="334"/>
      <c r="E53" s="356">
        <f>SUM(E46:E52)</f>
        <v>0</v>
      </c>
      <c r="F53" s="356"/>
      <c r="G53" s="356">
        <f>SUM(G46:G52)</f>
        <v>0</v>
      </c>
      <c r="H53" s="356"/>
      <c r="I53" s="356">
        <f>SUM(I46:I52)</f>
        <v>0</v>
      </c>
      <c r="J53" s="356"/>
      <c r="K53" s="356">
        <f>SUM(K46:K52)</f>
        <v>0</v>
      </c>
      <c r="L53" s="356"/>
      <c r="M53" s="356">
        <f>SUM(M46:M52)</f>
        <v>0</v>
      </c>
      <c r="N53" s="356"/>
      <c r="O53" s="356">
        <f>SUM(O46:O52)</f>
        <v>0</v>
      </c>
      <c r="P53" s="356"/>
      <c r="Q53" s="356">
        <f>SUM(Q46:Q52)</f>
        <v>0</v>
      </c>
      <c r="R53" s="356"/>
      <c r="S53" s="356">
        <f>SUM(S46:S52)</f>
        <v>0</v>
      </c>
      <c r="T53" s="356"/>
      <c r="U53" s="451"/>
      <c r="V53" s="451"/>
      <c r="W53" s="451"/>
      <c r="X53" s="451"/>
      <c r="Y53" s="451"/>
      <c r="Z53" s="451"/>
      <c r="AA53" s="451"/>
      <c r="AB53" s="451"/>
      <c r="AC53" s="451"/>
      <c r="AD53" s="450"/>
      <c r="AE53" s="450"/>
      <c r="AF53" s="450"/>
      <c r="AG53" s="450"/>
      <c r="AH53" s="450"/>
      <c r="AI53" s="450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2" customFormat="1" ht="20.100000000000001" customHeight="1">
      <c r="A57" s="387" t="s">
        <v>450</v>
      </c>
      <c r="B57" s="387"/>
      <c r="C57" s="387"/>
      <c r="D57" s="387"/>
      <c r="E57" s="387"/>
      <c r="F57" s="387"/>
      <c r="G57" s="300"/>
      <c r="H57" s="300"/>
      <c r="I57" s="300"/>
      <c r="J57" s="300"/>
      <c r="K57" s="300"/>
      <c r="L57" s="452"/>
      <c r="M57" s="452"/>
      <c r="N57" s="452"/>
      <c r="O57" s="452"/>
      <c r="P57" s="452"/>
      <c r="Q57" s="301"/>
      <c r="R57" s="301"/>
      <c r="S57" s="301"/>
      <c r="T57" s="301"/>
      <c r="U57" s="301"/>
      <c r="V57" s="453"/>
      <c r="W57" s="453"/>
      <c r="X57" s="453"/>
      <c r="Y57" s="453"/>
      <c r="Z57" s="453"/>
      <c r="AA57" s="454"/>
      <c r="AB57" s="454"/>
      <c r="AC57" s="454"/>
      <c r="AD57" s="454"/>
      <c r="AE57" s="388" t="s">
        <v>451</v>
      </c>
      <c r="AF57" s="388"/>
      <c r="AG57" s="388"/>
      <c r="AH57" s="388"/>
      <c r="AI57" s="388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07"/>
      <c r="W58" s="307"/>
      <c r="X58" s="307"/>
      <c r="Y58" s="307"/>
      <c r="Z58" s="307"/>
      <c r="AA58" s="307"/>
      <c r="AB58" s="307"/>
      <c r="AC58" s="307"/>
      <c r="AD58" s="307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U51:AC51"/>
    <mergeCell ref="AD50:AI50"/>
    <mergeCell ref="AD51:AI51"/>
    <mergeCell ref="Q48:R48"/>
    <mergeCell ref="AG23:AI23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K53:L53"/>
    <mergeCell ref="O51:P51"/>
    <mergeCell ref="M43:N44"/>
    <mergeCell ref="M50:N50"/>
    <mergeCell ref="O50:P50"/>
    <mergeCell ref="Q50:R50"/>
    <mergeCell ref="O46:P46"/>
    <mergeCell ref="Q47:R47"/>
    <mergeCell ref="Q46:R46"/>
    <mergeCell ref="V9:AC9"/>
    <mergeCell ref="V7:AC7"/>
    <mergeCell ref="N7:Q7"/>
    <mergeCell ref="R7:U7"/>
    <mergeCell ref="R10:U10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E45:F45"/>
    <mergeCell ref="K46:L46"/>
    <mergeCell ref="G4:M5"/>
    <mergeCell ref="G6:M6"/>
    <mergeCell ref="G8:M8"/>
    <mergeCell ref="G9:M9"/>
    <mergeCell ref="G10:M10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A28:A30"/>
    <mergeCell ref="K48:L48"/>
    <mergeCell ref="B32:F32"/>
    <mergeCell ref="C22:F22"/>
    <mergeCell ref="C19:F19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C50:D50"/>
    <mergeCell ref="E50:F50"/>
    <mergeCell ref="B35:F35"/>
    <mergeCell ref="C42:D44"/>
    <mergeCell ref="O49:P49"/>
    <mergeCell ref="O45:P45"/>
    <mergeCell ref="G48:H48"/>
    <mergeCell ref="M48:N48"/>
    <mergeCell ref="G50:H50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Q45:R45"/>
    <mergeCell ref="Q29:Q30"/>
    <mergeCell ref="R29:U29"/>
    <mergeCell ref="AA29:AD29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AA22:AC22"/>
    <mergeCell ref="T22:V22"/>
    <mergeCell ref="T23:V23"/>
    <mergeCell ref="AD9:AF9"/>
    <mergeCell ref="AD10:AF10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57:F57"/>
    <mergeCell ref="AE57:AI57"/>
    <mergeCell ref="AG9:AI9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2025-01-28T10:06:27Z</cp:lastPrinted>
  <dcterms:created xsi:type="dcterms:W3CDTF">2003-03-13T16:00:22Z</dcterms:created>
  <dcterms:modified xsi:type="dcterms:W3CDTF">2025-09-19T10:56:44Z</dcterms:modified>
</cp:coreProperties>
</file>